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527\"/>
    </mc:Choice>
  </mc:AlternateContent>
  <xr:revisionPtr revIDLastSave="0" documentId="8_{A0AF3CA4-F889-4246-A503-ACE4C90ED4F7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7" r:id="rId1"/>
    <sheet name="таблица 3" sheetId="6" r:id="rId2"/>
    <sheet name="таблица 4" sheetId="5" r:id="rId3"/>
    <sheet name="Таблица 5" sheetId="4" r:id="rId4"/>
    <sheet name="Таблица 6" sheetId="3" r:id="rId5"/>
    <sheet name="таблица 7" sheetId="8" r:id="rId6"/>
    <sheet name="таблица 8" sheetId="2" r:id="rId7"/>
  </sheets>
  <definedNames>
    <definedName name="_Hlk67922527" localSheetId="0">'таблица 2'!#REF!</definedName>
    <definedName name="_Hlk67925744" localSheetId="0">'таблица 2'!#REF!</definedName>
    <definedName name="_Hlk68618498" localSheetId="0">'таблица 2'!$A$280</definedName>
    <definedName name="_Hlk69889099" localSheetId="0">'таблица 2'!$A$281</definedName>
    <definedName name="_Hlk69889156" localSheetId="0">'таблица 2'!$A$282</definedName>
    <definedName name="_xlnm.Print_Area" localSheetId="6">'таблица 8'!$A$1:$K$18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33" i="7" l="1"/>
  <c r="G238" i="7" l="1"/>
  <c r="H238" i="7"/>
  <c r="I238" i="7"/>
  <c r="J238" i="7"/>
  <c r="K238" i="7"/>
  <c r="L238" i="7"/>
  <c r="G239" i="7"/>
  <c r="H239" i="7"/>
  <c r="I239" i="7"/>
  <c r="J239" i="7"/>
  <c r="K239" i="7"/>
  <c r="L239" i="7"/>
  <c r="G240" i="7"/>
  <c r="H240" i="7"/>
  <c r="I240" i="7"/>
  <c r="J240" i="7"/>
  <c r="K240" i="7"/>
  <c r="L240" i="7"/>
  <c r="G241" i="7"/>
  <c r="H241" i="7"/>
  <c r="I241" i="7"/>
  <c r="J241" i="7"/>
  <c r="K241" i="7"/>
  <c r="L241" i="7"/>
  <c r="G242" i="7"/>
  <c r="H242" i="7"/>
  <c r="I242" i="7"/>
  <c r="J242" i="7"/>
  <c r="K242" i="7"/>
  <c r="L242" i="7"/>
  <c r="G243" i="7"/>
  <c r="H243" i="7"/>
  <c r="J243" i="7"/>
  <c r="K243" i="7"/>
  <c r="L243" i="7"/>
  <c r="F239" i="7"/>
  <c r="F240" i="7"/>
  <c r="F241" i="7"/>
  <c r="F242" i="7"/>
  <c r="F243" i="7"/>
  <c r="I14" i="5" l="1"/>
  <c r="I50" i="7" l="1"/>
  <c r="I243" i="7" s="1"/>
  <c r="L59" i="5" l="1"/>
  <c r="J54" i="5"/>
  <c r="K54" i="5"/>
  <c r="L54" i="5"/>
  <c r="M54" i="5"/>
  <c r="N54" i="5"/>
  <c r="O54" i="5"/>
  <c r="J55" i="5"/>
  <c r="K55" i="5"/>
  <c r="L55" i="5"/>
  <c r="M55" i="5"/>
  <c r="N55" i="5"/>
  <c r="O55" i="5"/>
  <c r="J57" i="5"/>
  <c r="K57" i="5"/>
  <c r="L57" i="5"/>
  <c r="M57" i="5"/>
  <c r="N57" i="5"/>
  <c r="O57" i="5"/>
  <c r="J58" i="5"/>
  <c r="K58" i="5"/>
  <c r="L58" i="5"/>
  <c r="M58" i="5"/>
  <c r="N58" i="5"/>
  <c r="O58" i="5"/>
  <c r="J59" i="5"/>
  <c r="K59" i="5"/>
  <c r="M59" i="5"/>
  <c r="N59" i="5"/>
  <c r="O59" i="5"/>
  <c r="I55" i="5"/>
  <c r="I57" i="5"/>
  <c r="I58" i="5"/>
  <c r="I59" i="5"/>
  <c r="H13" i="5"/>
  <c r="H15" i="5"/>
  <c r="H16" i="5"/>
  <c r="H17" i="5"/>
  <c r="H19" i="5"/>
  <c r="H20" i="5"/>
  <c r="H21" i="5"/>
  <c r="H22" i="5"/>
  <c r="H23" i="5"/>
  <c r="H24" i="5"/>
  <c r="H26" i="5"/>
  <c r="H27" i="5"/>
  <c r="H28" i="5"/>
  <c r="H29" i="5"/>
  <c r="H30" i="5"/>
  <c r="H31" i="5"/>
  <c r="H33" i="5"/>
  <c r="H34" i="5"/>
  <c r="H35" i="5"/>
  <c r="H36" i="5"/>
  <c r="H37" i="5"/>
  <c r="H38" i="5"/>
  <c r="H40" i="5"/>
  <c r="H41" i="5"/>
  <c r="H42" i="5"/>
  <c r="H43" i="5"/>
  <c r="H44" i="5"/>
  <c r="H45" i="5"/>
  <c r="H47" i="5"/>
  <c r="H48" i="5"/>
  <c r="H49" i="5"/>
  <c r="H50" i="5"/>
  <c r="H51" i="5"/>
  <c r="H52" i="5"/>
  <c r="H12" i="5"/>
  <c r="I56" i="5"/>
  <c r="I18" i="5"/>
  <c r="I25" i="5"/>
  <c r="I32" i="5"/>
  <c r="I39" i="5"/>
  <c r="J18" i="5"/>
  <c r="K18" i="5"/>
  <c r="L18" i="5"/>
  <c r="M18" i="5"/>
  <c r="N18" i="5"/>
  <c r="O18" i="5"/>
  <c r="J25" i="5"/>
  <c r="K25" i="5"/>
  <c r="L25" i="5"/>
  <c r="M25" i="5"/>
  <c r="N25" i="5"/>
  <c r="L14" i="5"/>
  <c r="L56" i="5" s="1"/>
  <c r="M14" i="5"/>
  <c r="M11" i="5" s="1"/>
  <c r="N14" i="5"/>
  <c r="N11" i="5" s="1"/>
  <c r="O14" i="5"/>
  <c r="O56" i="5" s="1"/>
  <c r="K14" i="5"/>
  <c r="K56" i="5" s="1"/>
  <c r="H55" i="5" l="1"/>
  <c r="H25" i="5"/>
  <c r="H57" i="5"/>
  <c r="H58" i="5"/>
  <c r="L11" i="5"/>
  <c r="K11" i="5"/>
  <c r="N56" i="5"/>
  <c r="M56" i="5"/>
  <c r="H18" i="5"/>
  <c r="H59" i="5"/>
  <c r="J14" i="5"/>
  <c r="J11" i="5" l="1"/>
  <c r="J56" i="5"/>
  <c r="H56" i="5" s="1"/>
  <c r="H14" i="5"/>
  <c r="I54" i="5"/>
  <c r="H54" i="5" s="1"/>
  <c r="L53" i="5"/>
  <c r="L36" i="7"/>
  <c r="K36" i="7"/>
  <c r="I53" i="5" l="1"/>
  <c r="K53" i="5"/>
  <c r="O53" i="5"/>
  <c r="M53" i="5"/>
  <c r="N53" i="5"/>
  <c r="J53" i="5"/>
  <c r="O46" i="5"/>
  <c r="H46" i="5" s="1"/>
  <c r="H53" i="5" l="1"/>
  <c r="I44" i="7"/>
  <c r="M32" i="5"/>
  <c r="I167" i="7" l="1"/>
  <c r="AE174" i="7" l="1"/>
  <c r="AE153" i="7"/>
  <c r="AE138" i="7"/>
  <c r="AE216" i="7" s="1"/>
  <c r="AE75" i="7"/>
  <c r="AE68" i="7"/>
  <c r="K79" i="7"/>
  <c r="AE217" i="7" l="1"/>
  <c r="AE220" i="7" s="1"/>
  <c r="N10" i="7"/>
  <c r="N11" i="7"/>
  <c r="N12" i="7"/>
  <c r="N13" i="7"/>
  <c r="N14" i="7"/>
  <c r="N15" i="7"/>
  <c r="N17" i="7"/>
  <c r="N18" i="7"/>
  <c r="N19" i="7"/>
  <c r="N20" i="7"/>
  <c r="N21" i="7"/>
  <c r="N22" i="7"/>
  <c r="N24" i="7"/>
  <c r="N25" i="7"/>
  <c r="N26" i="7"/>
  <c r="N27" i="7"/>
  <c r="N28" i="7"/>
  <c r="N29" i="7"/>
  <c r="N38" i="7"/>
  <c r="N39" i="7"/>
  <c r="N40" i="7"/>
  <c r="N41" i="7"/>
  <c r="N42" i="7"/>
  <c r="N43" i="7"/>
  <c r="N45" i="7"/>
  <c r="N46" i="7"/>
  <c r="N47" i="7"/>
  <c r="N48" i="7"/>
  <c r="N49" i="7"/>
  <c r="N50" i="7"/>
  <c r="N52" i="7"/>
  <c r="N53" i="7"/>
  <c r="N54" i="7"/>
  <c r="N55" i="7"/>
  <c r="N56" i="7"/>
  <c r="N57" i="7"/>
  <c r="N66" i="7"/>
  <c r="N67" i="7"/>
  <c r="N68" i="7"/>
  <c r="AF68" i="7" s="1"/>
  <c r="N69" i="7"/>
  <c r="N70" i="7"/>
  <c r="N71" i="7"/>
  <c r="N73" i="7"/>
  <c r="N74" i="7"/>
  <c r="N75" i="7"/>
  <c r="AF75" i="7" s="1"/>
  <c r="N76" i="7"/>
  <c r="N77" i="7"/>
  <c r="N78" i="7"/>
  <c r="N80" i="7"/>
  <c r="N81" i="7"/>
  <c r="N82" i="7"/>
  <c r="N83" i="7"/>
  <c r="N84" i="7"/>
  <c r="N85" i="7"/>
  <c r="N87" i="7"/>
  <c r="N88" i="7"/>
  <c r="N89" i="7"/>
  <c r="N90" i="7"/>
  <c r="N91" i="7"/>
  <c r="N92" i="7"/>
  <c r="N94" i="7"/>
  <c r="N95" i="7"/>
  <c r="N96" i="7"/>
  <c r="N97" i="7"/>
  <c r="N98" i="7"/>
  <c r="N99" i="7"/>
  <c r="N101" i="7"/>
  <c r="N102" i="7"/>
  <c r="N103" i="7"/>
  <c r="N104" i="7"/>
  <c r="N105" i="7"/>
  <c r="N106" i="7"/>
  <c r="N121" i="7"/>
  <c r="N123" i="7"/>
  <c r="N124" i="7"/>
  <c r="N125" i="7"/>
  <c r="N126" i="7"/>
  <c r="N127" i="7"/>
  <c r="N128" i="7"/>
  <c r="N137" i="7"/>
  <c r="N138" i="7"/>
  <c r="AF138" i="7" s="1"/>
  <c r="N139" i="7"/>
  <c r="N140" i="7"/>
  <c r="N141" i="7"/>
  <c r="N142" i="7"/>
  <c r="N144" i="7"/>
  <c r="N145" i="7"/>
  <c r="N146" i="7"/>
  <c r="N147" i="7"/>
  <c r="N148" i="7"/>
  <c r="N149" i="7"/>
  <c r="N151" i="7"/>
  <c r="N152" i="7"/>
  <c r="N153" i="7"/>
  <c r="AF153" i="7" s="1"/>
  <c r="N154" i="7"/>
  <c r="N155" i="7"/>
  <c r="N156" i="7"/>
  <c r="N158" i="7"/>
  <c r="N159" i="7"/>
  <c r="N160" i="7"/>
  <c r="N161" i="7"/>
  <c r="N162" i="7"/>
  <c r="N163" i="7"/>
  <c r="N167" i="7"/>
  <c r="N172" i="7"/>
  <c r="N173" i="7"/>
  <c r="N174" i="7"/>
  <c r="AF174" i="7" s="1"/>
  <c r="N175" i="7"/>
  <c r="N176" i="7"/>
  <c r="N177" i="7"/>
  <c r="N179" i="7"/>
  <c r="N180" i="7"/>
  <c r="N181" i="7"/>
  <c r="N182" i="7"/>
  <c r="N183" i="7"/>
  <c r="N184" i="7"/>
  <c r="N192" i="7"/>
  <c r="N194" i="7"/>
  <c r="N195" i="7"/>
  <c r="N196" i="7"/>
  <c r="N197" i="7"/>
  <c r="N198" i="7"/>
  <c r="N199" i="7"/>
  <c r="N201" i="7"/>
  <c r="N202" i="7"/>
  <c r="N203" i="7"/>
  <c r="N204" i="7"/>
  <c r="N205" i="7"/>
  <c r="N206" i="7"/>
  <c r="N222" i="7"/>
  <c r="N223" i="7"/>
  <c r="N224" i="7"/>
  <c r="N225" i="7"/>
  <c r="N226" i="7"/>
  <c r="N227" i="7"/>
  <c r="N228" i="7"/>
  <c r="N236" i="7"/>
  <c r="N251" i="7"/>
  <c r="P279" i="7" l="1"/>
  <c r="P278" i="7"/>
  <c r="P277" i="7"/>
  <c r="P276" i="7"/>
  <c r="P275" i="7"/>
  <c r="P274" i="7"/>
  <c r="P272" i="7"/>
  <c r="P271" i="7"/>
  <c r="P270" i="7"/>
  <c r="P269" i="7"/>
  <c r="P268" i="7"/>
  <c r="P267" i="7"/>
  <c r="P265" i="7"/>
  <c r="P264" i="7"/>
  <c r="P263" i="7"/>
  <c r="P262" i="7"/>
  <c r="P261" i="7"/>
  <c r="P260" i="7"/>
  <c r="P258" i="7"/>
  <c r="P257" i="7"/>
  <c r="P256" i="7"/>
  <c r="P255" i="7"/>
  <c r="P254" i="7"/>
  <c r="P253" i="7"/>
  <c r="P243" i="7"/>
  <c r="P242" i="7"/>
  <c r="P241" i="7"/>
  <c r="P240" i="7"/>
  <c r="P239" i="7"/>
  <c r="P238" i="7"/>
  <c r="P213" i="7"/>
  <c r="P212" i="7"/>
  <c r="P211" i="7"/>
  <c r="P210" i="7"/>
  <c r="P209" i="7"/>
  <c r="P208" i="7"/>
  <c r="P200" i="7"/>
  <c r="P193" i="7"/>
  <c r="P178" i="7"/>
  <c r="P171" i="7"/>
  <c r="P170" i="7"/>
  <c r="P169" i="7"/>
  <c r="P168" i="7"/>
  <c r="P166" i="7"/>
  <c r="P165" i="7"/>
  <c r="P157" i="7"/>
  <c r="P150" i="7"/>
  <c r="P143" i="7"/>
  <c r="P136" i="7"/>
  <c r="P135" i="7"/>
  <c r="P134" i="7"/>
  <c r="P133" i="7"/>
  <c r="P132" i="7"/>
  <c r="P188" i="7" s="1"/>
  <c r="P131" i="7"/>
  <c r="P130" i="7"/>
  <c r="P122" i="7"/>
  <c r="P100" i="7"/>
  <c r="P93" i="7"/>
  <c r="P86" i="7"/>
  <c r="P79" i="7"/>
  <c r="P72" i="7"/>
  <c r="P65" i="7"/>
  <c r="P64" i="7"/>
  <c r="P63" i="7"/>
  <c r="P62" i="7"/>
  <c r="P61" i="7"/>
  <c r="P60" i="7"/>
  <c r="P59" i="7"/>
  <c r="P51" i="7"/>
  <c r="P44" i="7"/>
  <c r="P37" i="7"/>
  <c r="P36" i="7"/>
  <c r="P120" i="7" s="1"/>
  <c r="P35" i="7"/>
  <c r="P34" i="7"/>
  <c r="P33" i="7"/>
  <c r="P32" i="7"/>
  <c r="P31" i="7"/>
  <c r="P23" i="7"/>
  <c r="P16" i="7"/>
  <c r="P9" i="7"/>
  <c r="P187" i="7" l="1"/>
  <c r="P189" i="7"/>
  <c r="P118" i="7"/>
  <c r="P218" i="7" s="1"/>
  <c r="P237" i="7"/>
  <c r="P30" i="7"/>
  <c r="P58" i="7"/>
  <c r="P119" i="7"/>
  <c r="P117" i="7"/>
  <c r="P164" i="7"/>
  <c r="P252" i="7"/>
  <c r="P115" i="7"/>
  <c r="P190" i="7"/>
  <c r="P273" i="7"/>
  <c r="P116" i="7"/>
  <c r="P186" i="7"/>
  <c r="P191" i="7"/>
  <c r="P207" i="7"/>
  <c r="P266" i="7"/>
  <c r="P259" i="7"/>
  <c r="P129" i="7"/>
  <c r="P185" i="7" l="1"/>
  <c r="P215" i="7"/>
  <c r="P324" i="7"/>
  <c r="P248" i="7"/>
  <c r="P315" i="7" s="1"/>
  <c r="P233" i="7"/>
  <c r="P306" i="7" s="1"/>
  <c r="P219" i="7"/>
  <c r="P114" i="7"/>
  <c r="P216" i="7"/>
  <c r="P220" i="7"/>
  <c r="P235" i="7" s="1"/>
  <c r="P217" i="7"/>
  <c r="P321" i="7"/>
  <c r="P245" i="7"/>
  <c r="P337" i="7"/>
  <c r="P230" i="7"/>
  <c r="P303" i="7" s="1"/>
  <c r="K258" i="7"/>
  <c r="L258" i="7"/>
  <c r="J255" i="7"/>
  <c r="K255" i="7"/>
  <c r="J254" i="7"/>
  <c r="K254" i="7"/>
  <c r="L254" i="7"/>
  <c r="J253" i="7"/>
  <c r="K253" i="7"/>
  <c r="L253" i="7"/>
  <c r="I254" i="7"/>
  <c r="N254" i="7" s="1"/>
  <c r="I255" i="7"/>
  <c r="N255" i="7" s="1"/>
  <c r="I256" i="7"/>
  <c r="N256" i="7" s="1"/>
  <c r="I257" i="7"/>
  <c r="N257" i="7" s="1"/>
  <c r="I258" i="7"/>
  <c r="N258" i="7" s="1"/>
  <c r="I253" i="7"/>
  <c r="N253" i="7" s="1"/>
  <c r="L256" i="7"/>
  <c r="L257" i="7"/>
  <c r="K256" i="7"/>
  <c r="K257" i="7"/>
  <c r="J256" i="7"/>
  <c r="J257" i="7"/>
  <c r="H254" i="7"/>
  <c r="H255" i="7"/>
  <c r="H256" i="7"/>
  <c r="H257" i="7"/>
  <c r="H258" i="7"/>
  <c r="H253" i="7"/>
  <c r="G254" i="7"/>
  <c r="G255" i="7"/>
  <c r="G256" i="7"/>
  <c r="G257" i="7"/>
  <c r="G258" i="7"/>
  <c r="G253" i="7"/>
  <c r="F255" i="7"/>
  <c r="F256" i="7"/>
  <c r="F257" i="7"/>
  <c r="F258" i="7"/>
  <c r="F253" i="7"/>
  <c r="F100" i="7"/>
  <c r="G100" i="7"/>
  <c r="H100" i="7"/>
  <c r="I100" i="7"/>
  <c r="N100" i="7" s="1"/>
  <c r="J100" i="7"/>
  <c r="K100" i="7"/>
  <c r="L100" i="7"/>
  <c r="E106" i="7"/>
  <c r="E100" i="7" s="1"/>
  <c r="P250" i="7" l="1"/>
  <c r="P323" i="7"/>
  <c r="P232" i="7"/>
  <c r="P247" i="7"/>
  <c r="P339" i="7"/>
  <c r="P231" i="7"/>
  <c r="P338" i="7"/>
  <c r="P246" i="7"/>
  <c r="P322" i="7"/>
  <c r="P326" i="7"/>
  <c r="P325" i="7"/>
  <c r="P234" i="7"/>
  <c r="P307" i="7" s="1"/>
  <c r="P249" i="7"/>
  <c r="P214" i="7"/>
  <c r="P320" i="7" s="1"/>
  <c r="P308" i="7"/>
  <c r="P317" i="7"/>
  <c r="P312" i="7"/>
  <c r="J39" i="5"/>
  <c r="K39" i="5"/>
  <c r="L39" i="5"/>
  <c r="M39" i="5"/>
  <c r="N39" i="5"/>
  <c r="J32" i="5"/>
  <c r="K32" i="5"/>
  <c r="L32" i="5"/>
  <c r="N32" i="5"/>
  <c r="I11" i="5"/>
  <c r="H11" i="5" s="1"/>
  <c r="H39" i="5" l="1"/>
  <c r="H32" i="5"/>
  <c r="P244" i="7"/>
  <c r="P311" i="7" s="1"/>
  <c r="P229" i="7"/>
  <c r="P302" i="7" s="1"/>
  <c r="P305" i="7"/>
  <c r="P316" i="7"/>
  <c r="P304" i="7"/>
  <c r="P313" i="7"/>
  <c r="P314" i="7"/>
  <c r="L334" i="7"/>
  <c r="H60" i="7"/>
  <c r="H61" i="7"/>
  <c r="H62" i="7"/>
  <c r="H63" i="7"/>
  <c r="H64" i="7"/>
  <c r="G59" i="7" l="1"/>
  <c r="H59" i="7"/>
  <c r="I59" i="7"/>
  <c r="N59" i="7" s="1"/>
  <c r="J59" i="7"/>
  <c r="K59" i="7"/>
  <c r="L59" i="7"/>
  <c r="G60" i="7"/>
  <c r="I60" i="7"/>
  <c r="N60" i="7" s="1"/>
  <c r="J60" i="7"/>
  <c r="K60" i="7"/>
  <c r="L60" i="7"/>
  <c r="G61" i="7"/>
  <c r="I61" i="7"/>
  <c r="N61" i="7" s="1"/>
  <c r="J61" i="7"/>
  <c r="K61" i="7"/>
  <c r="L61" i="7"/>
  <c r="G62" i="7"/>
  <c r="I62" i="7"/>
  <c r="N62" i="7" s="1"/>
  <c r="J62" i="7"/>
  <c r="K62" i="7"/>
  <c r="L62" i="7"/>
  <c r="G63" i="7"/>
  <c r="I63" i="7"/>
  <c r="N63" i="7" s="1"/>
  <c r="J63" i="7"/>
  <c r="K63" i="7"/>
  <c r="L63" i="7"/>
  <c r="G64" i="7"/>
  <c r="I64" i="7"/>
  <c r="N64" i="7" s="1"/>
  <c r="J64" i="7"/>
  <c r="L64" i="7"/>
  <c r="F60" i="7"/>
  <c r="F61" i="7"/>
  <c r="F62" i="7"/>
  <c r="F63" i="7"/>
  <c r="F64" i="7"/>
  <c r="F59" i="7"/>
  <c r="G267" i="7"/>
  <c r="H267" i="7"/>
  <c r="I267" i="7"/>
  <c r="N267" i="7" s="1"/>
  <c r="J267" i="7"/>
  <c r="K267" i="7"/>
  <c r="L267" i="7"/>
  <c r="G268" i="7"/>
  <c r="H268" i="7"/>
  <c r="I268" i="7"/>
  <c r="N268" i="7" s="1"/>
  <c r="J268" i="7"/>
  <c r="K268" i="7"/>
  <c r="L268" i="7"/>
  <c r="G269" i="7"/>
  <c r="H269" i="7"/>
  <c r="I269" i="7"/>
  <c r="N269" i="7" s="1"/>
  <c r="J269" i="7"/>
  <c r="K269" i="7"/>
  <c r="L269" i="7"/>
  <c r="G270" i="7"/>
  <c r="H270" i="7"/>
  <c r="I270" i="7"/>
  <c r="N270" i="7" s="1"/>
  <c r="J270" i="7"/>
  <c r="K270" i="7"/>
  <c r="L270" i="7"/>
  <c r="G271" i="7"/>
  <c r="H271" i="7"/>
  <c r="I271" i="7"/>
  <c r="N271" i="7" s="1"/>
  <c r="J271" i="7"/>
  <c r="K271" i="7"/>
  <c r="L271" i="7"/>
  <c r="G272" i="7"/>
  <c r="H272" i="7"/>
  <c r="I272" i="7"/>
  <c r="N272" i="7" s="1"/>
  <c r="J272" i="7"/>
  <c r="L272" i="7"/>
  <c r="F268" i="7"/>
  <c r="F269" i="7"/>
  <c r="F270" i="7"/>
  <c r="F271" i="7"/>
  <c r="F272" i="7"/>
  <c r="F267" i="7"/>
  <c r="H334" i="7"/>
  <c r="E334" i="7" s="1"/>
  <c r="H262" i="7"/>
  <c r="E257" i="7" l="1"/>
  <c r="E256" i="7"/>
  <c r="G65" i="7"/>
  <c r="H65" i="7"/>
  <c r="F65" i="7"/>
  <c r="J65" i="7"/>
  <c r="K65" i="7"/>
  <c r="L65" i="7"/>
  <c r="I65" i="7"/>
  <c r="N65" i="7" s="1"/>
  <c r="E66" i="7"/>
  <c r="E67" i="7"/>
  <c r="E68" i="7"/>
  <c r="E69" i="7"/>
  <c r="E70" i="7"/>
  <c r="E71" i="7"/>
  <c r="E65" i="7" l="1"/>
  <c r="G260" i="7"/>
  <c r="H260" i="7"/>
  <c r="I260" i="7"/>
  <c r="N260" i="7" s="1"/>
  <c r="J260" i="7"/>
  <c r="K260" i="7"/>
  <c r="L260" i="7"/>
  <c r="G261" i="7"/>
  <c r="H261" i="7"/>
  <c r="I261" i="7"/>
  <c r="N261" i="7" s="1"/>
  <c r="J261" i="7"/>
  <c r="K261" i="7"/>
  <c r="L261" i="7"/>
  <c r="G262" i="7"/>
  <c r="I262" i="7"/>
  <c r="N262" i="7" s="1"/>
  <c r="J262" i="7"/>
  <c r="K262" i="7"/>
  <c r="L262" i="7"/>
  <c r="G263" i="7"/>
  <c r="H263" i="7"/>
  <c r="I263" i="7"/>
  <c r="N263" i="7" s="1"/>
  <c r="J263" i="7"/>
  <c r="K263" i="7"/>
  <c r="L263" i="7"/>
  <c r="G264" i="7"/>
  <c r="H264" i="7"/>
  <c r="I264" i="7"/>
  <c r="N264" i="7" s="1"/>
  <c r="J264" i="7"/>
  <c r="K264" i="7"/>
  <c r="L264" i="7"/>
  <c r="G265" i="7"/>
  <c r="H265" i="7"/>
  <c r="I265" i="7"/>
  <c r="N265" i="7" s="1"/>
  <c r="J265" i="7"/>
  <c r="K265" i="7"/>
  <c r="L265" i="7"/>
  <c r="F261" i="7"/>
  <c r="F262" i="7"/>
  <c r="F263" i="7"/>
  <c r="F264" i="7"/>
  <c r="F265" i="7"/>
  <c r="G170" i="7"/>
  <c r="H170" i="7"/>
  <c r="I170" i="7"/>
  <c r="N170" i="7" s="1"/>
  <c r="J170" i="7"/>
  <c r="K170" i="7"/>
  <c r="L170" i="7"/>
  <c r="J92" i="7"/>
  <c r="J258" i="7" s="1"/>
  <c r="E258" i="7" l="1"/>
  <c r="G274" i="7" l="1"/>
  <c r="H274" i="7"/>
  <c r="I274" i="7"/>
  <c r="N274" i="7" s="1"/>
  <c r="J274" i="7"/>
  <c r="K274" i="7"/>
  <c r="L274" i="7"/>
  <c r="G275" i="7"/>
  <c r="H275" i="7"/>
  <c r="I275" i="7"/>
  <c r="N275" i="7" s="1"/>
  <c r="J275" i="7"/>
  <c r="K275" i="7"/>
  <c r="L275" i="7"/>
  <c r="G276" i="7"/>
  <c r="H276" i="7"/>
  <c r="I276" i="7"/>
  <c r="N276" i="7" s="1"/>
  <c r="J276" i="7"/>
  <c r="K276" i="7"/>
  <c r="L276" i="7"/>
  <c r="G277" i="7"/>
  <c r="H277" i="7"/>
  <c r="I277" i="7"/>
  <c r="N277" i="7" s="1"/>
  <c r="J277" i="7"/>
  <c r="K277" i="7"/>
  <c r="L277" i="7"/>
  <c r="G278" i="7"/>
  <c r="H278" i="7"/>
  <c r="I278" i="7"/>
  <c r="N278" i="7" s="1"/>
  <c r="J278" i="7"/>
  <c r="K278" i="7"/>
  <c r="L278" i="7"/>
  <c r="G279" i="7"/>
  <c r="H279" i="7"/>
  <c r="I279" i="7"/>
  <c r="N279" i="7" s="1"/>
  <c r="J279" i="7"/>
  <c r="K279" i="7"/>
  <c r="L279" i="7"/>
  <c r="F275" i="7"/>
  <c r="F276" i="7"/>
  <c r="F277" i="7"/>
  <c r="F278" i="7"/>
  <c r="F279" i="7"/>
  <c r="F274" i="7"/>
  <c r="H259" i="7"/>
  <c r="L259" i="7"/>
  <c r="F260" i="7"/>
  <c r="E271" i="7"/>
  <c r="E268" i="7"/>
  <c r="E263" i="7"/>
  <c r="N238" i="7"/>
  <c r="N239" i="7"/>
  <c r="N240" i="7"/>
  <c r="N241" i="7"/>
  <c r="N242" i="7"/>
  <c r="N243" i="7"/>
  <c r="F238" i="7"/>
  <c r="G208" i="7"/>
  <c r="H208" i="7"/>
  <c r="I208" i="7"/>
  <c r="N208" i="7" s="1"/>
  <c r="J208" i="7"/>
  <c r="K208" i="7"/>
  <c r="L208" i="7"/>
  <c r="G209" i="7"/>
  <c r="H209" i="7"/>
  <c r="I209" i="7"/>
  <c r="N209" i="7" s="1"/>
  <c r="J209" i="7"/>
  <c r="K209" i="7"/>
  <c r="L209" i="7"/>
  <c r="G210" i="7"/>
  <c r="H210" i="7"/>
  <c r="I210" i="7"/>
  <c r="N210" i="7" s="1"/>
  <c r="J210" i="7"/>
  <c r="K210" i="7"/>
  <c r="L210" i="7"/>
  <c r="G211" i="7"/>
  <c r="H211" i="7"/>
  <c r="I211" i="7"/>
  <c r="N211" i="7" s="1"/>
  <c r="J211" i="7"/>
  <c r="K211" i="7"/>
  <c r="L211" i="7"/>
  <c r="G212" i="7"/>
  <c r="H212" i="7"/>
  <c r="I212" i="7"/>
  <c r="N212" i="7" s="1"/>
  <c r="J212" i="7"/>
  <c r="K212" i="7"/>
  <c r="L212" i="7"/>
  <c r="G213" i="7"/>
  <c r="H213" i="7"/>
  <c r="I213" i="7"/>
  <c r="N213" i="7" s="1"/>
  <c r="J213" i="7"/>
  <c r="K213" i="7"/>
  <c r="L213" i="7"/>
  <c r="F209" i="7"/>
  <c r="F210" i="7"/>
  <c r="F211" i="7"/>
  <c r="F212" i="7"/>
  <c r="F213" i="7"/>
  <c r="F208" i="7"/>
  <c r="G165" i="7"/>
  <c r="H165" i="7"/>
  <c r="I165" i="7"/>
  <c r="N165" i="7" s="1"/>
  <c r="J165" i="7"/>
  <c r="K165" i="7"/>
  <c r="L165" i="7"/>
  <c r="G166" i="7"/>
  <c r="H166" i="7"/>
  <c r="I166" i="7"/>
  <c r="N166" i="7" s="1"/>
  <c r="J166" i="7"/>
  <c r="K166" i="7"/>
  <c r="L166" i="7"/>
  <c r="G167" i="7"/>
  <c r="H167" i="7"/>
  <c r="J167" i="7"/>
  <c r="K167" i="7"/>
  <c r="L167" i="7"/>
  <c r="G168" i="7"/>
  <c r="H168" i="7"/>
  <c r="I168" i="7"/>
  <c r="N168" i="7" s="1"/>
  <c r="J168" i="7"/>
  <c r="K168" i="7"/>
  <c r="L168" i="7"/>
  <c r="G169" i="7"/>
  <c r="H169" i="7"/>
  <c r="I169" i="7"/>
  <c r="N169" i="7" s="1"/>
  <c r="J169" i="7"/>
  <c r="K169" i="7"/>
  <c r="L169" i="7"/>
  <c r="F166" i="7"/>
  <c r="F167" i="7"/>
  <c r="F168" i="7"/>
  <c r="F169" i="7"/>
  <c r="F170" i="7"/>
  <c r="E170" i="7" s="1"/>
  <c r="F165" i="7"/>
  <c r="G130" i="7"/>
  <c r="H130" i="7"/>
  <c r="I130" i="7"/>
  <c r="N130" i="7" s="1"/>
  <c r="J130" i="7"/>
  <c r="K130" i="7"/>
  <c r="L130" i="7"/>
  <c r="G131" i="7"/>
  <c r="H131" i="7"/>
  <c r="I131" i="7"/>
  <c r="N131" i="7" s="1"/>
  <c r="J131" i="7"/>
  <c r="K131" i="7"/>
  <c r="L131" i="7"/>
  <c r="G132" i="7"/>
  <c r="H132" i="7"/>
  <c r="I132" i="7"/>
  <c r="N132" i="7" s="1"/>
  <c r="J132" i="7"/>
  <c r="J188" i="7" s="1"/>
  <c r="K132" i="7"/>
  <c r="K188" i="7" s="1"/>
  <c r="L132" i="7"/>
  <c r="G133" i="7"/>
  <c r="G189" i="7" s="1"/>
  <c r="H133" i="7"/>
  <c r="H189" i="7" s="1"/>
  <c r="I133" i="7"/>
  <c r="N133" i="7" s="1"/>
  <c r="J133" i="7"/>
  <c r="J189" i="7" s="1"/>
  <c r="K133" i="7"/>
  <c r="K189" i="7" s="1"/>
  <c r="L133" i="7"/>
  <c r="L189" i="7" s="1"/>
  <c r="G134" i="7"/>
  <c r="H134" i="7"/>
  <c r="H190" i="7" s="1"/>
  <c r="I134" i="7"/>
  <c r="N134" i="7" s="1"/>
  <c r="J134" i="7"/>
  <c r="J190" i="7" s="1"/>
  <c r="K134" i="7"/>
  <c r="K190" i="7" s="1"/>
  <c r="L134" i="7"/>
  <c r="L190" i="7" s="1"/>
  <c r="G135" i="7"/>
  <c r="G191" i="7" s="1"/>
  <c r="H135" i="7"/>
  <c r="H191" i="7" s="1"/>
  <c r="I135" i="7"/>
  <c r="N135" i="7" s="1"/>
  <c r="J135" i="7"/>
  <c r="J191" i="7" s="1"/>
  <c r="K135" i="7"/>
  <c r="K191" i="7" s="1"/>
  <c r="L135" i="7"/>
  <c r="L191" i="7" s="1"/>
  <c r="F131" i="7"/>
  <c r="F132" i="7"/>
  <c r="F133" i="7"/>
  <c r="F134" i="7"/>
  <c r="F135" i="7"/>
  <c r="F130" i="7"/>
  <c r="E60" i="7"/>
  <c r="G32" i="7"/>
  <c r="G116" i="7" s="1"/>
  <c r="H32" i="7"/>
  <c r="H116" i="7" s="1"/>
  <c r="I32" i="7"/>
  <c r="N32" i="7" s="1"/>
  <c r="J32" i="7"/>
  <c r="J116" i="7" s="1"/>
  <c r="K32" i="7"/>
  <c r="K116" i="7" s="1"/>
  <c r="L32" i="7"/>
  <c r="L116" i="7" s="1"/>
  <c r="F33" i="7"/>
  <c r="F117" i="7" s="1"/>
  <c r="G33" i="7"/>
  <c r="G117" i="7" s="1"/>
  <c r="H33" i="7"/>
  <c r="H117" i="7" s="1"/>
  <c r="I33" i="7"/>
  <c r="N33" i="7" s="1"/>
  <c r="J33" i="7"/>
  <c r="J117" i="7" s="1"/>
  <c r="K33" i="7"/>
  <c r="K117" i="7" s="1"/>
  <c r="L33" i="7"/>
  <c r="L117" i="7" s="1"/>
  <c r="F34" i="7"/>
  <c r="F118" i="7" s="1"/>
  <c r="G34" i="7"/>
  <c r="G118" i="7" s="1"/>
  <c r="H34" i="7"/>
  <c r="H118" i="7" s="1"/>
  <c r="I34" i="7"/>
  <c r="N34" i="7" s="1"/>
  <c r="J34" i="7"/>
  <c r="J118" i="7" s="1"/>
  <c r="K34" i="7"/>
  <c r="K118" i="7" s="1"/>
  <c r="L34" i="7"/>
  <c r="L118" i="7" s="1"/>
  <c r="F35" i="7"/>
  <c r="F119" i="7" s="1"/>
  <c r="G35" i="7"/>
  <c r="G119" i="7" s="1"/>
  <c r="H35" i="7"/>
  <c r="H119" i="7" s="1"/>
  <c r="I35" i="7"/>
  <c r="N35" i="7" s="1"/>
  <c r="J35" i="7"/>
  <c r="J119" i="7" s="1"/>
  <c r="K35" i="7"/>
  <c r="K119" i="7" s="1"/>
  <c r="L35" i="7"/>
  <c r="L119" i="7" s="1"/>
  <c r="F36" i="7"/>
  <c r="F120" i="7" s="1"/>
  <c r="G36" i="7"/>
  <c r="G120" i="7" s="1"/>
  <c r="H36" i="7"/>
  <c r="H120" i="7" s="1"/>
  <c r="I36" i="7"/>
  <c r="N36" i="7" s="1"/>
  <c r="J36" i="7"/>
  <c r="J120" i="7" s="1"/>
  <c r="L120" i="7"/>
  <c r="G31" i="7"/>
  <c r="G115" i="7" s="1"/>
  <c r="H31" i="7"/>
  <c r="H115" i="7" s="1"/>
  <c r="I31" i="7"/>
  <c r="N31" i="7" s="1"/>
  <c r="J31" i="7"/>
  <c r="J115" i="7" s="1"/>
  <c r="K31" i="7"/>
  <c r="K115" i="7" s="1"/>
  <c r="L31" i="7"/>
  <c r="F31" i="7"/>
  <c r="F115" i="7" s="1"/>
  <c r="E206" i="7"/>
  <c r="E205" i="7"/>
  <c r="E204" i="7"/>
  <c r="E203" i="7"/>
  <c r="E202" i="7"/>
  <c r="E201" i="7"/>
  <c r="E199" i="7"/>
  <c r="E198" i="7"/>
  <c r="E197" i="7"/>
  <c r="E196" i="7"/>
  <c r="E195" i="7"/>
  <c r="E194" i="7"/>
  <c r="E184" i="7"/>
  <c r="E183" i="7"/>
  <c r="E182" i="7"/>
  <c r="E181" i="7"/>
  <c r="E180" i="7"/>
  <c r="E179" i="7"/>
  <c r="E177" i="7"/>
  <c r="E176" i="7"/>
  <c r="E175" i="7"/>
  <c r="E174" i="7"/>
  <c r="E173" i="7"/>
  <c r="E172" i="7"/>
  <c r="E163" i="7"/>
  <c r="E162" i="7"/>
  <c r="E161" i="7"/>
  <c r="E160" i="7"/>
  <c r="E159" i="7"/>
  <c r="E158" i="7"/>
  <c r="E156" i="7"/>
  <c r="E155" i="7"/>
  <c r="E154" i="7"/>
  <c r="E153" i="7"/>
  <c r="E152" i="7"/>
  <c r="E151" i="7"/>
  <c r="E149" i="7"/>
  <c r="E148" i="7"/>
  <c r="E147" i="7"/>
  <c r="E146" i="7"/>
  <c r="E145" i="7"/>
  <c r="E144" i="7"/>
  <c r="E142" i="7"/>
  <c r="E141" i="7"/>
  <c r="E140" i="7"/>
  <c r="E139" i="7"/>
  <c r="E138" i="7"/>
  <c r="E137" i="7"/>
  <c r="E128" i="7"/>
  <c r="E127" i="7"/>
  <c r="E126" i="7"/>
  <c r="E124" i="7"/>
  <c r="E123" i="7"/>
  <c r="E99" i="7"/>
  <c r="E98" i="7"/>
  <c r="E97" i="7"/>
  <c r="E96" i="7"/>
  <c r="E95" i="7"/>
  <c r="E94" i="7"/>
  <c r="E92" i="7"/>
  <c r="E91" i="7"/>
  <c r="E90" i="7"/>
  <c r="E89" i="7"/>
  <c r="E88" i="7"/>
  <c r="E87" i="7"/>
  <c r="E85" i="7"/>
  <c r="E84" i="7"/>
  <c r="E83" i="7"/>
  <c r="E82" i="7"/>
  <c r="E81" i="7"/>
  <c r="E80" i="7"/>
  <c r="E77" i="7"/>
  <c r="E76" i="7"/>
  <c r="E75" i="7"/>
  <c r="E74" i="7"/>
  <c r="E73" i="7"/>
  <c r="E62" i="7"/>
  <c r="E57" i="7"/>
  <c r="E56" i="7"/>
  <c r="E55" i="7"/>
  <c r="E54" i="7"/>
  <c r="E53" i="7"/>
  <c r="E52" i="7"/>
  <c r="E50" i="7"/>
  <c r="E49" i="7"/>
  <c r="E48" i="7"/>
  <c r="E47" i="7"/>
  <c r="E46" i="7"/>
  <c r="E45" i="7"/>
  <c r="E43" i="7"/>
  <c r="E42" i="7"/>
  <c r="E41" i="7"/>
  <c r="E40" i="7"/>
  <c r="E38" i="7"/>
  <c r="E29" i="7"/>
  <c r="E28" i="7"/>
  <c r="E27" i="7"/>
  <c r="E26" i="7"/>
  <c r="E25" i="7"/>
  <c r="E24" i="7"/>
  <c r="E15" i="7"/>
  <c r="E14" i="7"/>
  <c r="E13" i="7"/>
  <c r="E12" i="7"/>
  <c r="E11" i="7"/>
  <c r="E10" i="7"/>
  <c r="L266" i="7"/>
  <c r="J266" i="7"/>
  <c r="I266" i="7"/>
  <c r="N266" i="7" s="1"/>
  <c r="H266" i="7"/>
  <c r="G266" i="7"/>
  <c r="F266" i="7"/>
  <c r="K259" i="7"/>
  <c r="J259" i="7"/>
  <c r="I259" i="7"/>
  <c r="N259" i="7" s="1"/>
  <c r="G259" i="7"/>
  <c r="K252" i="7"/>
  <c r="J252" i="7"/>
  <c r="I252" i="7"/>
  <c r="N252" i="7" s="1"/>
  <c r="H252" i="7"/>
  <c r="G252" i="7"/>
  <c r="L200" i="7"/>
  <c r="K200" i="7"/>
  <c r="J200" i="7"/>
  <c r="I200" i="7"/>
  <c r="N200" i="7" s="1"/>
  <c r="H200" i="7"/>
  <c r="G200" i="7"/>
  <c r="F200" i="7"/>
  <c r="L193" i="7"/>
  <c r="K193" i="7"/>
  <c r="J193" i="7"/>
  <c r="I193" i="7"/>
  <c r="N193" i="7" s="1"/>
  <c r="H193" i="7"/>
  <c r="G193" i="7"/>
  <c r="F193" i="7"/>
  <c r="L178" i="7"/>
  <c r="K178" i="7"/>
  <c r="J178" i="7"/>
  <c r="I178" i="7"/>
  <c r="N178" i="7" s="1"/>
  <c r="H178" i="7"/>
  <c r="G178" i="7"/>
  <c r="F178" i="7"/>
  <c r="L171" i="7"/>
  <c r="K171" i="7"/>
  <c r="J171" i="7"/>
  <c r="I171" i="7"/>
  <c r="N171" i="7" s="1"/>
  <c r="H171" i="7"/>
  <c r="G171" i="7"/>
  <c r="F171" i="7"/>
  <c r="L157" i="7"/>
  <c r="K157" i="7"/>
  <c r="J157" i="7"/>
  <c r="I157" i="7"/>
  <c r="N157" i="7" s="1"/>
  <c r="H157" i="7"/>
  <c r="G157" i="7"/>
  <c r="F157" i="7"/>
  <c r="L150" i="7"/>
  <c r="K150" i="7"/>
  <c r="J150" i="7"/>
  <c r="I150" i="7"/>
  <c r="N150" i="7" s="1"/>
  <c r="H150" i="7"/>
  <c r="G150" i="7"/>
  <c r="F150" i="7"/>
  <c r="L143" i="7"/>
  <c r="K143" i="7"/>
  <c r="J143" i="7"/>
  <c r="I143" i="7"/>
  <c r="N143" i="7" s="1"/>
  <c r="H143" i="7"/>
  <c r="G143" i="7"/>
  <c r="F143" i="7"/>
  <c r="L136" i="7"/>
  <c r="K136" i="7"/>
  <c r="J136" i="7"/>
  <c r="I136" i="7"/>
  <c r="N136" i="7" s="1"/>
  <c r="H136" i="7"/>
  <c r="G136" i="7"/>
  <c r="F136" i="7"/>
  <c r="K122" i="7"/>
  <c r="J122" i="7"/>
  <c r="I122" i="7"/>
  <c r="N122" i="7" s="1"/>
  <c r="H122" i="7"/>
  <c r="G122" i="7"/>
  <c r="F122" i="7"/>
  <c r="L93" i="7"/>
  <c r="K93" i="7"/>
  <c r="J93" i="7"/>
  <c r="I93" i="7"/>
  <c r="N93" i="7" s="1"/>
  <c r="H93" i="7"/>
  <c r="G93" i="7"/>
  <c r="F93" i="7"/>
  <c r="L86" i="7"/>
  <c r="K86" i="7"/>
  <c r="J86" i="7"/>
  <c r="I86" i="7"/>
  <c r="N86" i="7" s="1"/>
  <c r="H86" i="7"/>
  <c r="G86" i="7"/>
  <c r="F86" i="7"/>
  <c r="L79" i="7"/>
  <c r="J79" i="7"/>
  <c r="I79" i="7"/>
  <c r="N79" i="7" s="1"/>
  <c r="H79" i="7"/>
  <c r="G79" i="7"/>
  <c r="F79" i="7"/>
  <c r="L72" i="7"/>
  <c r="J72" i="7"/>
  <c r="K78" i="7" s="1"/>
  <c r="K72" i="7" s="1"/>
  <c r="I72" i="7"/>
  <c r="N72" i="7" s="1"/>
  <c r="H72" i="7"/>
  <c r="G72" i="7"/>
  <c r="F72" i="7"/>
  <c r="L58" i="7"/>
  <c r="J58" i="7"/>
  <c r="H58" i="7"/>
  <c r="L51" i="7"/>
  <c r="K51" i="7"/>
  <c r="J51" i="7"/>
  <c r="I51" i="7"/>
  <c r="N51" i="7" s="1"/>
  <c r="H51" i="7"/>
  <c r="G51" i="7"/>
  <c r="F51" i="7"/>
  <c r="L44" i="7"/>
  <c r="K44" i="7"/>
  <c r="J44" i="7"/>
  <c r="N44" i="7"/>
  <c r="H44" i="7"/>
  <c r="G44" i="7"/>
  <c r="F44" i="7"/>
  <c r="L37" i="7"/>
  <c r="K37" i="7"/>
  <c r="J37" i="7"/>
  <c r="I37" i="7"/>
  <c r="N37" i="7" s="1"/>
  <c r="H37" i="7"/>
  <c r="G37" i="7"/>
  <c r="L23" i="7"/>
  <c r="K23" i="7"/>
  <c r="J23" i="7"/>
  <c r="I23" i="7"/>
  <c r="N23" i="7" s="1"/>
  <c r="H23" i="7"/>
  <c r="G23" i="7"/>
  <c r="F23" i="7"/>
  <c r="J220" i="7" l="1"/>
  <c r="L115" i="7"/>
  <c r="L30" i="7"/>
  <c r="I116" i="7"/>
  <c r="N116" i="7" s="1"/>
  <c r="I117" i="7"/>
  <c r="N117" i="7" s="1"/>
  <c r="I191" i="7"/>
  <c r="N191" i="7" s="1"/>
  <c r="I189" i="7"/>
  <c r="N189" i="7" s="1"/>
  <c r="I115" i="7"/>
  <c r="N115" i="7" s="1"/>
  <c r="I118" i="7"/>
  <c r="N118" i="7" s="1"/>
  <c r="I119" i="7"/>
  <c r="N119" i="7" s="1"/>
  <c r="I190" i="7"/>
  <c r="N190" i="7" s="1"/>
  <c r="I188" i="7"/>
  <c r="N188" i="7" s="1"/>
  <c r="I120" i="7"/>
  <c r="N120" i="7" s="1"/>
  <c r="F186" i="7"/>
  <c r="F215" i="7" s="1"/>
  <c r="J207" i="7"/>
  <c r="K273" i="7"/>
  <c r="K272" i="7"/>
  <c r="K266" i="7" s="1"/>
  <c r="E266" i="7" s="1"/>
  <c r="K64" i="7"/>
  <c r="K120" i="7" s="1"/>
  <c r="E78" i="7"/>
  <c r="H129" i="7"/>
  <c r="E213" i="7"/>
  <c r="G237" i="7"/>
  <c r="G273" i="7"/>
  <c r="L129" i="7"/>
  <c r="K237" i="7"/>
  <c r="I187" i="7"/>
  <c r="N187" i="7" s="1"/>
  <c r="G186" i="7"/>
  <c r="I237" i="7"/>
  <c r="N237" i="7" s="1"/>
  <c r="G188" i="7"/>
  <c r="G217" i="7" s="1"/>
  <c r="K186" i="7"/>
  <c r="E168" i="7"/>
  <c r="L164" i="7"/>
  <c r="K129" i="7"/>
  <c r="F273" i="7"/>
  <c r="L207" i="7"/>
  <c r="H207" i="7"/>
  <c r="I129" i="7"/>
  <c r="N129" i="7" s="1"/>
  <c r="H30" i="7"/>
  <c r="J129" i="7"/>
  <c r="F164" i="7"/>
  <c r="H164" i="7"/>
  <c r="J164" i="7"/>
  <c r="E166" i="7"/>
  <c r="E209" i="7"/>
  <c r="E211" i="7"/>
  <c r="L237" i="7"/>
  <c r="H237" i="7"/>
  <c r="J237" i="7"/>
  <c r="G129" i="7"/>
  <c r="H188" i="7"/>
  <c r="E35" i="7"/>
  <c r="E132" i="7"/>
  <c r="F188" i="7"/>
  <c r="F217" i="7" s="1"/>
  <c r="E278" i="7"/>
  <c r="E243" i="7"/>
  <c r="E33" i="7"/>
  <c r="K187" i="7"/>
  <c r="K216" i="7" s="1"/>
  <c r="G187" i="7"/>
  <c r="G216" i="7" s="1"/>
  <c r="E241" i="7"/>
  <c r="J187" i="7"/>
  <c r="L186" i="7"/>
  <c r="L215" i="7" s="1"/>
  <c r="H186" i="7"/>
  <c r="H215" i="7" s="1"/>
  <c r="E240" i="7"/>
  <c r="F190" i="7"/>
  <c r="F219" i="7" s="1"/>
  <c r="L187" i="7"/>
  <c r="L216" i="7" s="1"/>
  <c r="L338" i="7" s="1"/>
  <c r="H187" i="7"/>
  <c r="H216" i="7" s="1"/>
  <c r="J186" i="7"/>
  <c r="I273" i="7"/>
  <c r="N273" i="7" s="1"/>
  <c r="K219" i="7"/>
  <c r="J218" i="7"/>
  <c r="G220" i="7"/>
  <c r="I186" i="7"/>
  <c r="N186" i="7" s="1"/>
  <c r="K215" i="7"/>
  <c r="G114" i="7"/>
  <c r="L219" i="7"/>
  <c r="H219" i="7"/>
  <c r="K218" i="7"/>
  <c r="E23" i="7"/>
  <c r="E51" i="7"/>
  <c r="E93" i="7"/>
  <c r="E136" i="7"/>
  <c r="E143" i="7"/>
  <c r="E157" i="7"/>
  <c r="E178" i="7"/>
  <c r="E262" i="7"/>
  <c r="E171" i="7"/>
  <c r="E242" i="7"/>
  <c r="E238" i="7"/>
  <c r="E79" i="7"/>
  <c r="E133" i="7"/>
  <c r="E200" i="7"/>
  <c r="E72" i="7"/>
  <c r="E44" i="7"/>
  <c r="E150" i="7"/>
  <c r="L218" i="7"/>
  <c r="H218" i="7"/>
  <c r="G218" i="7"/>
  <c r="E86" i="7"/>
  <c r="L114" i="7"/>
  <c r="L220" i="7"/>
  <c r="O211" i="7" s="1"/>
  <c r="H220" i="7"/>
  <c r="E193" i="7"/>
  <c r="J219" i="7"/>
  <c r="E169" i="7"/>
  <c r="E167" i="7"/>
  <c r="K164" i="7"/>
  <c r="E165" i="7"/>
  <c r="F189" i="7"/>
  <c r="F207" i="7"/>
  <c r="E212" i="7"/>
  <c r="E210" i="7"/>
  <c r="K207" i="7"/>
  <c r="G207" i="7"/>
  <c r="F237" i="7"/>
  <c r="E277" i="7"/>
  <c r="E276" i="7"/>
  <c r="L273" i="7"/>
  <c r="H273" i="7"/>
  <c r="J273" i="7"/>
  <c r="E36" i="7"/>
  <c r="J30" i="7"/>
  <c r="I58" i="7"/>
  <c r="N58" i="7" s="1"/>
  <c r="F259" i="7"/>
  <c r="E269" i="7"/>
  <c r="E267" i="7"/>
  <c r="E31" i="7"/>
  <c r="E135" i="7"/>
  <c r="E131" i="7"/>
  <c r="E134" i="7"/>
  <c r="I164" i="7"/>
  <c r="N164" i="7" s="1"/>
  <c r="F191" i="7"/>
  <c r="E191" i="7" s="1"/>
  <c r="F187" i="7"/>
  <c r="G190" i="7"/>
  <c r="I207" i="7"/>
  <c r="N207" i="7" s="1"/>
  <c r="E264" i="7"/>
  <c r="E261" i="7"/>
  <c r="E260" i="7"/>
  <c r="E34" i="7"/>
  <c r="E63" i="7"/>
  <c r="G58" i="7"/>
  <c r="E239" i="7"/>
  <c r="E270" i="7"/>
  <c r="E253" i="7"/>
  <c r="E274" i="7"/>
  <c r="E279" i="7"/>
  <c r="E275" i="7"/>
  <c r="E265" i="7"/>
  <c r="E208" i="7"/>
  <c r="G164" i="7"/>
  <c r="E130" i="7"/>
  <c r="F129" i="7"/>
  <c r="E59" i="7"/>
  <c r="E61" i="7"/>
  <c r="F58" i="7"/>
  <c r="K30" i="7"/>
  <c r="I30" i="7"/>
  <c r="N30" i="7" s="1"/>
  <c r="G30" i="7"/>
  <c r="E189" i="7" l="1"/>
  <c r="I218" i="7"/>
  <c r="N218" i="7" s="1"/>
  <c r="I219" i="7"/>
  <c r="N219" i="7" s="1"/>
  <c r="I220" i="7"/>
  <c r="N220" i="7" s="1"/>
  <c r="E64" i="7"/>
  <c r="F218" i="7"/>
  <c r="F248" i="7" s="1"/>
  <c r="F315" i="7" s="1"/>
  <c r="H217" i="7"/>
  <c r="H323" i="7" s="1"/>
  <c r="E129" i="7"/>
  <c r="K58" i="7"/>
  <c r="E58" i="7" s="1"/>
  <c r="E272" i="7"/>
  <c r="E259" i="7"/>
  <c r="J217" i="7"/>
  <c r="J339" i="7" s="1"/>
  <c r="E120" i="7"/>
  <c r="K220" i="7"/>
  <c r="K250" i="7" s="1"/>
  <c r="K317" i="7" s="1"/>
  <c r="K217" i="7"/>
  <c r="K185" i="7"/>
  <c r="E207" i="7"/>
  <c r="I114" i="7"/>
  <c r="N114" i="7" s="1"/>
  <c r="I185" i="7"/>
  <c r="N185" i="7" s="1"/>
  <c r="I217" i="7"/>
  <c r="N217" i="7" s="1"/>
  <c r="E273" i="7"/>
  <c r="E237" i="7"/>
  <c r="J185" i="7"/>
  <c r="J215" i="7"/>
  <c r="E187" i="7"/>
  <c r="H185" i="7"/>
  <c r="L248" i="7"/>
  <c r="L315" i="7" s="1"/>
  <c r="L324" i="7"/>
  <c r="G232" i="7"/>
  <c r="G305" i="7" s="1"/>
  <c r="G323" i="7"/>
  <c r="G339" i="7"/>
  <c r="G247" i="7"/>
  <c r="G314" i="7" s="1"/>
  <c r="L325" i="7"/>
  <c r="L249" i="7"/>
  <c r="L316" i="7" s="1"/>
  <c r="H321" i="7"/>
  <c r="H245" i="7"/>
  <c r="H312" i="7" s="1"/>
  <c r="H337" i="7"/>
  <c r="G326" i="7"/>
  <c r="G250" i="7"/>
  <c r="G317" i="7" s="1"/>
  <c r="E186" i="7"/>
  <c r="L321" i="7"/>
  <c r="L245" i="7"/>
  <c r="L312" i="7" s="1"/>
  <c r="L337" i="7"/>
  <c r="J325" i="7"/>
  <c r="J249" i="7"/>
  <c r="J316" i="7" s="1"/>
  <c r="G338" i="7"/>
  <c r="G322" i="7"/>
  <c r="G246" i="7"/>
  <c r="G313" i="7" s="1"/>
  <c r="H338" i="7"/>
  <c r="H322" i="7"/>
  <c r="H246" i="7"/>
  <c r="H313" i="7" s="1"/>
  <c r="G248" i="7"/>
  <c r="G315" i="7" s="1"/>
  <c r="G324" i="7"/>
  <c r="J235" i="7"/>
  <c r="J308" i="7" s="1"/>
  <c r="J326" i="7"/>
  <c r="J250" i="7"/>
  <c r="J317" i="7" s="1"/>
  <c r="F337" i="7"/>
  <c r="F321" i="7"/>
  <c r="F325" i="7"/>
  <c r="F249" i="7"/>
  <c r="F316" i="7" s="1"/>
  <c r="K338" i="7"/>
  <c r="K322" i="7"/>
  <c r="K246" i="7"/>
  <c r="K313" i="7" s="1"/>
  <c r="F230" i="7"/>
  <c r="F303" i="7" s="1"/>
  <c r="H326" i="7"/>
  <c r="H250" i="7"/>
  <c r="H317" i="7" s="1"/>
  <c r="L230" i="7"/>
  <c r="L303" i="7" s="1"/>
  <c r="K248" i="7"/>
  <c r="K315" i="7" s="1"/>
  <c r="K324" i="7"/>
  <c r="I215" i="7"/>
  <c r="N215" i="7" s="1"/>
  <c r="J324" i="7"/>
  <c r="J248" i="7"/>
  <c r="J315" i="7" s="1"/>
  <c r="E190" i="7"/>
  <c r="F245" i="7"/>
  <c r="F312" i="7" s="1"/>
  <c r="L326" i="7"/>
  <c r="L250" i="7"/>
  <c r="L317" i="7" s="1"/>
  <c r="F339" i="7"/>
  <c r="F323" i="7"/>
  <c r="F247" i="7"/>
  <c r="F314" i="7" s="1"/>
  <c r="H248" i="7"/>
  <c r="H315" i="7" s="1"/>
  <c r="H324" i="7"/>
  <c r="H325" i="7"/>
  <c r="H249" i="7"/>
  <c r="H316" i="7" s="1"/>
  <c r="K245" i="7"/>
  <c r="K312" i="7" s="1"/>
  <c r="K337" i="7"/>
  <c r="K321" i="7"/>
  <c r="I249" i="7"/>
  <c r="N249" i="7" s="1"/>
  <c r="I325" i="7"/>
  <c r="I324" i="7"/>
  <c r="I248" i="7"/>
  <c r="N248" i="7" s="1"/>
  <c r="K325" i="7"/>
  <c r="K249" i="7"/>
  <c r="K316" i="7" s="1"/>
  <c r="L322" i="7"/>
  <c r="L246" i="7"/>
  <c r="L313" i="7" s="1"/>
  <c r="J233" i="7"/>
  <c r="J306" i="7" s="1"/>
  <c r="E164" i="7"/>
  <c r="H230" i="7"/>
  <c r="H303" i="7" s="1"/>
  <c r="L234" i="7"/>
  <c r="L307" i="7" s="1"/>
  <c r="K231" i="7"/>
  <c r="K304" i="7" s="1"/>
  <c r="K233" i="7"/>
  <c r="K306" i="7" s="1"/>
  <c r="I233" i="7"/>
  <c r="N233" i="7" s="1"/>
  <c r="H234" i="7"/>
  <c r="H307" i="7" s="1"/>
  <c r="K230" i="7"/>
  <c r="K303" i="7" s="1"/>
  <c r="G235" i="7"/>
  <c r="G308" i="7" s="1"/>
  <c r="K234" i="7"/>
  <c r="K307" i="7" s="1"/>
  <c r="G185" i="7"/>
  <c r="E115" i="7"/>
  <c r="E119" i="7"/>
  <c r="I216" i="7"/>
  <c r="N216" i="7" s="1"/>
  <c r="G215" i="7"/>
  <c r="H114" i="7"/>
  <c r="E117" i="7"/>
  <c r="K114" i="7"/>
  <c r="J216" i="7"/>
  <c r="J114" i="7"/>
  <c r="F220" i="7"/>
  <c r="G231" i="7"/>
  <c r="G304" i="7" s="1"/>
  <c r="F234" i="7"/>
  <c r="F307" i="7" s="1"/>
  <c r="F232" i="7"/>
  <c r="F305" i="7" s="1"/>
  <c r="G233" i="7"/>
  <c r="G306" i="7" s="1"/>
  <c r="L233" i="7"/>
  <c r="L306" i="7" s="1"/>
  <c r="J234" i="7"/>
  <c r="J307" i="7" s="1"/>
  <c r="H231" i="7"/>
  <c r="H304" i="7" s="1"/>
  <c r="G219" i="7"/>
  <c r="H235" i="7"/>
  <c r="H308" i="7" s="1"/>
  <c r="E118" i="7"/>
  <c r="F185" i="7"/>
  <c r="L231" i="7"/>
  <c r="L304" i="7" s="1"/>
  <c r="L235" i="7"/>
  <c r="L308" i="7" s="1"/>
  <c r="H233" i="7"/>
  <c r="H306" i="7" s="1"/>
  <c r="J230" i="7" l="1"/>
  <c r="J303" i="7" s="1"/>
  <c r="J214" i="7"/>
  <c r="I250" i="7"/>
  <c r="N250" i="7" s="1"/>
  <c r="I315" i="7"/>
  <c r="I316" i="7"/>
  <c r="I339" i="7"/>
  <c r="I346" i="7" s="1"/>
  <c r="I348" i="7" s="1"/>
  <c r="I306" i="7"/>
  <c r="I230" i="7"/>
  <c r="N230" i="7" s="1"/>
  <c r="I234" i="7"/>
  <c r="N234" i="7" s="1"/>
  <c r="I235" i="7"/>
  <c r="N235" i="7" s="1"/>
  <c r="I317" i="7"/>
  <c r="I326" i="7"/>
  <c r="F324" i="7"/>
  <c r="H214" i="7"/>
  <c r="H320" i="7" s="1"/>
  <c r="E218" i="7"/>
  <c r="E324" i="7" s="1"/>
  <c r="F233" i="7"/>
  <c r="F306" i="7" s="1"/>
  <c r="H247" i="7"/>
  <c r="H244" i="7" s="1"/>
  <c r="H339" i="7"/>
  <c r="H232" i="7"/>
  <c r="H305" i="7" s="1"/>
  <c r="J245" i="7"/>
  <c r="J312" i="7" s="1"/>
  <c r="J321" i="7"/>
  <c r="J337" i="7"/>
  <c r="K326" i="7"/>
  <c r="E220" i="7"/>
  <c r="E326" i="7" s="1"/>
  <c r="K235" i="7"/>
  <c r="K308" i="7" s="1"/>
  <c r="K247" i="7"/>
  <c r="K314" i="7" s="1"/>
  <c r="I247" i="7"/>
  <c r="N247" i="7" s="1"/>
  <c r="J323" i="7"/>
  <c r="K339" i="7"/>
  <c r="K214" i="7"/>
  <c r="K320" i="7" s="1"/>
  <c r="K232" i="7"/>
  <c r="K305" i="7" s="1"/>
  <c r="J247" i="7"/>
  <c r="J314" i="7" s="1"/>
  <c r="J232" i="7"/>
  <c r="J305" i="7" s="1"/>
  <c r="K323" i="7"/>
  <c r="I323" i="7"/>
  <c r="I232" i="7"/>
  <c r="N232" i="7" s="1"/>
  <c r="J322" i="7"/>
  <c r="J246" i="7"/>
  <c r="J338" i="7"/>
  <c r="E219" i="7"/>
  <c r="G325" i="7"/>
  <c r="G249" i="7"/>
  <c r="G316" i="7" s="1"/>
  <c r="I214" i="7"/>
  <c r="N214" i="7" s="1"/>
  <c r="I322" i="7"/>
  <c r="I246" i="7"/>
  <c r="N246" i="7" s="1"/>
  <c r="I338" i="7"/>
  <c r="I345" i="7" s="1"/>
  <c r="I347" i="7" s="1"/>
  <c r="E215" i="7"/>
  <c r="G245" i="7"/>
  <c r="G312" i="7" s="1"/>
  <c r="G337" i="7"/>
  <c r="G321" i="7"/>
  <c r="F250" i="7"/>
  <c r="F317" i="7" s="1"/>
  <c r="F326" i="7"/>
  <c r="I321" i="7"/>
  <c r="I245" i="7"/>
  <c r="N245" i="7" s="1"/>
  <c r="I337" i="7"/>
  <c r="I303" i="7"/>
  <c r="G230" i="7"/>
  <c r="I231" i="7"/>
  <c r="N231" i="7" s="1"/>
  <c r="F235" i="7"/>
  <c r="F308" i="7" s="1"/>
  <c r="J231" i="7"/>
  <c r="E248" i="7"/>
  <c r="G234" i="7"/>
  <c r="G307" i="7" s="1"/>
  <c r="G214" i="7"/>
  <c r="E230" i="7" l="1"/>
  <c r="H314" i="7"/>
  <c r="I312" i="7"/>
  <c r="I314" i="7"/>
  <c r="I307" i="7"/>
  <c r="I313" i="7"/>
  <c r="I305" i="7"/>
  <c r="I308" i="7"/>
  <c r="E233" i="7"/>
  <c r="E306" i="7" s="1"/>
  <c r="E315" i="7"/>
  <c r="H229" i="7"/>
  <c r="K229" i="7"/>
  <c r="J244" i="7"/>
  <c r="J311" i="7" s="1"/>
  <c r="E235" i="7"/>
  <c r="E308" i="7" s="1"/>
  <c r="K244" i="7"/>
  <c r="K311" i="7" s="1"/>
  <c r="J229" i="7"/>
  <c r="J313" i="7"/>
  <c r="I229" i="7"/>
  <c r="N229" i="7" s="1"/>
  <c r="H311" i="7"/>
  <c r="E250" i="7"/>
  <c r="E317" i="7" s="1"/>
  <c r="E303" i="7"/>
  <c r="E321" i="7"/>
  <c r="E337" i="7"/>
  <c r="G244" i="7"/>
  <c r="E249" i="7"/>
  <c r="E316" i="7" s="1"/>
  <c r="J320" i="7"/>
  <c r="I244" i="7"/>
  <c r="N244" i="7" s="1"/>
  <c r="E245" i="7"/>
  <c r="E312" i="7" s="1"/>
  <c r="G303" i="7"/>
  <c r="I320" i="7"/>
  <c r="E325" i="7"/>
  <c r="G320" i="7"/>
  <c r="I304" i="7"/>
  <c r="J304" i="7"/>
  <c r="E234" i="7"/>
  <c r="E307" i="7" s="1"/>
  <c r="G229" i="7"/>
  <c r="I311" i="7" l="1"/>
  <c r="G311" i="7"/>
  <c r="L125" i="7"/>
  <c r="L255" i="7" s="1"/>
  <c r="L188" i="7" l="1"/>
  <c r="L122" i="7"/>
  <c r="E122" i="7" s="1"/>
  <c r="E125" i="7"/>
  <c r="L185" i="7" l="1"/>
  <c r="E188" i="7"/>
  <c r="E185" i="7" s="1"/>
  <c r="L217" i="7"/>
  <c r="L339" i="7" s="1"/>
  <c r="L252" i="7"/>
  <c r="E255" i="7"/>
  <c r="E22" i="7"/>
  <c r="E21" i="7"/>
  <c r="E20" i="7"/>
  <c r="E19" i="7"/>
  <c r="E18" i="7"/>
  <c r="E17" i="7"/>
  <c r="L16" i="7"/>
  <c r="K16" i="7"/>
  <c r="J16" i="7"/>
  <c r="I16" i="7"/>
  <c r="N16" i="7" s="1"/>
  <c r="H16" i="7"/>
  <c r="G16" i="7"/>
  <c r="F16" i="7"/>
  <c r="L247" i="7" l="1"/>
  <c r="L314" i="7" s="1"/>
  <c r="L323" i="7"/>
  <c r="L232" i="7"/>
  <c r="L305" i="7" s="1"/>
  <c r="E217" i="7"/>
  <c r="E339" i="7" s="1"/>
  <c r="L214" i="7"/>
  <c r="E16" i="7"/>
  <c r="K302" i="7"/>
  <c r="F39" i="7"/>
  <c r="F254" i="7" s="1"/>
  <c r="E323" i="7" l="1"/>
  <c r="L320" i="7"/>
  <c r="F32" i="7"/>
  <c r="F116" i="7" s="1"/>
  <c r="E39" i="7"/>
  <c r="F37" i="7"/>
  <c r="E37" i="7" s="1"/>
  <c r="E232" i="7"/>
  <c r="E305" i="7" s="1"/>
  <c r="L229" i="7"/>
  <c r="L244" i="7"/>
  <c r="E247" i="7"/>
  <c r="E314" i="7" s="1"/>
  <c r="I302" i="7"/>
  <c r="H302" i="7"/>
  <c r="G302" i="7"/>
  <c r="J302" i="7"/>
  <c r="L311" i="7" l="1"/>
  <c r="L302" i="7"/>
  <c r="E32" i="7"/>
  <c r="F30" i="7"/>
  <c r="E30" i="7" s="1"/>
  <c r="F252" i="7"/>
  <c r="E254" i="7"/>
  <c r="F9" i="7"/>
  <c r="G9" i="7"/>
  <c r="H9" i="7"/>
  <c r="I9" i="7"/>
  <c r="N9" i="7" s="1"/>
  <c r="L9" i="7"/>
  <c r="K9" i="7"/>
  <c r="E252" i="7" l="1"/>
  <c r="E9" i="7"/>
  <c r="F114" i="7"/>
  <c r="E114" i="7" s="1"/>
  <c r="F216" i="7"/>
  <c r="E116" i="7"/>
  <c r="F322" i="7" l="1"/>
  <c r="F246" i="7"/>
  <c r="F313" i="7" s="1"/>
  <c r="F338" i="7"/>
  <c r="F231" i="7"/>
  <c r="F304" i="7" s="1"/>
  <c r="F214" i="7"/>
  <c r="E216" i="7"/>
  <c r="E338" i="7" l="1"/>
  <c r="E322" i="7"/>
  <c r="E214" i="7"/>
  <c r="E320" i="7" s="1"/>
  <c r="F320" i="7"/>
  <c r="E231" i="7"/>
  <c r="F229" i="7"/>
  <c r="F244" i="7"/>
  <c r="E246" i="7"/>
  <c r="E313" i="7" s="1"/>
  <c r="F302" i="7" l="1"/>
  <c r="F311" i="7"/>
  <c r="E304" i="7"/>
  <c r="E229" i="7"/>
  <c r="E244" i="7"/>
  <c r="E302" i="7" l="1"/>
  <c r="E31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1</author>
  </authors>
  <commentList>
    <comment ref="A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изменения 20.07.2022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6" authorId="1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ФОК сп.Чеускино</t>
        </r>
        <r>
          <rPr>
            <sz val="9"/>
            <color indexed="81"/>
            <rFont val="Tahoma"/>
            <family val="2"/>
            <charset val="204"/>
          </rPr>
          <t xml:space="preserve">
2027г-125000,00000
2028г-125000,00000</t>
        </r>
      </text>
    </comment>
    <comment ref="I40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с.п.Сингапай оргтехника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Местный бюджет: 500,00 Приобретения для ФОК Сингапай  : мебель, оборудование ФОК Сингапай  Мебель в раздивалки, в кабинеты тренерского состава),
табло для дзюдо
Полномочия поселений : 789,22 в т.ч:
1) Пойковский 200,00 тепловая завеса;
2) К-Ях - 43,33  стенды
3) У-Юган - 261,00 (Спортивный инвентарь различного назначения (мячи и сетка для наст.тениса, лыжироллеры);
4) Сентябрьский 284,89 (Спортивный инвентарь различного назначения (лыжи, ботинки для конькового хода, крепления,палки беговые..)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     
+ 15 000,00 лыжная база Пойковский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+ 10 000,00  ПИРы ФОК Каркатеевы</t>
        </r>
      </text>
    </comment>
    <comment ref="J50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ФОК Каркатеевы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0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ФОК Каркатеевы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ФОК Чеускино 250 000,00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ФОК  Пойковский  330 000,00</t>
        </r>
      </text>
    </comment>
    <comment ref="I54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с.п.К-Ях
К-Ях - 538,20 Замена устаревшего оборудования  видеонаблюдения 286,033
Установка офисных перегородок  75,00
Установка протовопожарных дверей 177,170;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8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Мун задание ФСО Атлант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D68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6150,00000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1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
ФСО Атлант:
Траспортные расходы дек. - 231,00 т.р.
ФОК Сингапай 2 346,1 т.р.:
 - оплата труда + налоги -  937,1
 - налог на имущество - 801,00
 - ТО шлагбаума и вентиляции - 342,00
 - лиц.охрана - 266,00
Полномочия поселений СК : 8221,00
Фот увеличение по всем 6 % + новый мрот с 01.06.2022 - 1 830,00 т.р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8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9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с.п..Сингапай 114,00 Борона для прокладки лыжи снегоходных трасс 
с.п.У-Юган 50,00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2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МБ Лыжная база с.п.Каркатеевы -                                             3 640,00 лыжный инвентарь, лыжероллеры, ботинки, палки для лыж ;
Полномочия поселений  - 1 675,51  в т.ч:
Пойковский 1100,00 ( тренажеры 700
 Плексиласовой стекло для бортов 400)
Куть-Ях - 78,54 ( Сетка оградительная для футбольного поля 78,54)
Сингапай - 496,97 (Спортивный инвентарь 496,970  </t>
        </r>
      </text>
    </comment>
    <comment ref="I95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6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6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>мероприятия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5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>выезды на спорт мас мероприятия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8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9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6" authorId="0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>Нептун - оплата труда + налоги (в связи с увеличением на 6%)
новый мрот с 01.06.2022</t>
        </r>
      </text>
    </comment>
    <comment ref="I174" authorId="0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>ля СШ НЕПТУН 
73,8 - поверка и перемотка противопожарных рукавов, кранов внутреннего пожарного водопровода;  280,0 - установка видеокамер в систему видеонаблюден.по территории; 250,0 - усовершенствование теплового узла;  853,132 - приобретение прыжковых тумб бассейн;  50,0 - демонтаж, монтаж прыжковых тумб; 100,0 - покраска ограждения НРБУ СШ "Нептун";  238,0 - перенос кранов пожарного водопровода в шкафы пожарн. водопровода; 80,0 - установка противопожарных дверей; 29,016 - изготовление Мнемосхемы и вывески тактильной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7" authorId="0" shapeId="0" xr:uid="{00000000-0006-0000-0000-000018000000}">
      <text>
        <r>
          <rPr>
            <b/>
            <sz val="9"/>
            <color indexed="81"/>
            <rFont val="Tahoma"/>
            <family val="2"/>
            <charset val="204"/>
          </rPr>
          <t>Ремонт капитальный 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</author>
  </authors>
  <commentList>
    <comment ref="O24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2027г. 10 000,0/ИИ ПИР
2028г. 320 000,0/ИИ СМР</t>
        </r>
      </text>
    </comment>
    <comment ref="L38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2022г. 10000,0/ИИ ПИР
</t>
        </r>
      </text>
    </comment>
    <comment ref="M38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2023г./115000,0 ИИ СМР
</t>
        </r>
      </text>
    </comment>
    <comment ref="N38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2024г./125000,0 ИИ СМР</t>
        </r>
      </text>
    </comment>
    <comment ref="O52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1: Строительство ФОК сп. Чеускино
2027г-125000,00000
2028г-125000,00000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<sst xmlns="http://schemas.openxmlformats.org/spreadsheetml/2006/main" count="690" uniqueCount="274">
  <si>
    <t>№ п/п</t>
  </si>
  <si>
    <t>Департамент культуры и спорта Нефтеюганского района</t>
  </si>
  <si>
    <t>Источники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</si>
  <si>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</si>
  <si>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</si>
  <si>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</si>
  <si>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</si>
  <si>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</si>
  <si>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</si>
  <si>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</si>
  <si>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</si>
  <si>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</si>
  <si>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</si>
  <si>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>и т.д.</t>
  </si>
  <si>
    <t xml:space="preserve"> </t>
  </si>
  <si>
    <t>2022 г.</t>
  </si>
  <si>
    <t>2023 г.</t>
  </si>
  <si>
    <t>2024 г.</t>
  </si>
  <si>
    <t>2025-2030 г.г.</t>
  </si>
  <si>
    <t>Таблица 6</t>
  </si>
  <si>
    <t>Наименование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</si>
  <si>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</si>
  <si>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Объем финансирования инвестиционного проекта, (тыс. рублей)</t>
  </si>
  <si>
    <t>Перечень
объектов социально-культурного и коммунально-бытового назначения, масштабных инвестиционных проектов (далее- инвестиционные проекты)</t>
  </si>
  <si>
    <t>Таблица 5</t>
  </si>
  <si>
    <t xml:space="preserve">Перечень объектов капитального строительства 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</si>
  <si>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</si>
  <si>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</si>
  <si>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</si>
  <si>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</si>
  <si>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</si>
  <si>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Мощность</t>
  </si>
  <si>
    <t>Таблица 4</t>
  </si>
  <si>
    <t xml:space="preserve">Наименование объекта 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</si>
  <si>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</si>
  <si>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</si>
  <si>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</si>
  <si>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Механизм реализации</t>
  </si>
  <si>
    <t>Заказчик по строительству (приобретению)</t>
  </si>
  <si>
    <t>в том числе</t>
  </si>
  <si>
    <t>Таблица 3</t>
  </si>
  <si>
    <t>Перечень структурных элементов (основных мероприятий) муниципальной программы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</si>
  <si>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</si>
  <si>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</si>
  <si>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</si>
  <si>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</si>
  <si>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>1.1.</t>
  </si>
  <si>
    <t>Таблица 2</t>
  </si>
  <si>
    <t xml:space="preserve">Распределение финансовых ресурсов муниципальной программы </t>
  </si>
  <si>
    <t>средства по Соглашениям по передаче полномочий * *</t>
  </si>
  <si>
    <t>средства поселений ***</t>
  </si>
  <si>
    <t>средства по Соглашениям по передаче полномочий **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</si>
  <si>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</si>
  <si>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</si>
  <si>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</si>
  <si>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</si>
  <si>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</si>
  <si>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</si>
  <si>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средства поселений***</t>
  </si>
  <si>
    <t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</si>
  <si>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 xml:space="preserve">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</si>
  <si>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</si>
  <si>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</si>
  <si>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</si>
  <si>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</si>
  <si>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</si>
  <si>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фактически исполненных обязательствах на 01.01.20__ год</t>
  </si>
  <si>
    <t>Сведения о прогнозных условных и без условных обязательств, возникающих при исполнении концессионного соглашения</t>
  </si>
  <si>
    <t>20__год</t>
  </si>
  <si>
    <t>20___- 20__</t>
  </si>
  <si>
    <t>Объем безусловных обязательств</t>
  </si>
  <si>
    <t xml:space="preserve">Объем условных обязательств </t>
  </si>
  <si>
    <t>Сведения о прогнозных и фактически условных и безусловных обязательствах, возникающих при исполнении концессионного соглашения</t>
  </si>
  <si>
    <t>2022 год</t>
  </si>
  <si>
    <t>2023 год</t>
  </si>
  <si>
    <t>2024 год</t>
  </si>
  <si>
    <t>2025-2030 годы</t>
  </si>
  <si>
    <t>3.1.</t>
  </si>
  <si>
    <t>3.2.</t>
  </si>
  <si>
    <t>1.2.</t>
  </si>
  <si>
    <t>2019 год</t>
  </si>
  <si>
    <t>2020 год</t>
  </si>
  <si>
    <t>2021 год</t>
  </si>
  <si>
    <t>Ответственный исполнитель (Департамент культуры и спорта Нефтеюганского района)</t>
  </si>
  <si>
    <t>2019 г.</t>
  </si>
  <si>
    <t>2020 г.</t>
  </si>
  <si>
    <t>2021 г.</t>
  </si>
  <si>
    <t>проверка</t>
  </si>
  <si>
    <t>ВСЕГО</t>
  </si>
  <si>
    <t>ОБ</t>
  </si>
  <si>
    <t>ФБ</t>
  </si>
  <si>
    <t>МБ</t>
  </si>
  <si>
    <t>Утвержденено</t>
  </si>
  <si>
    <t>Расхождения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</si>
  <si>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</si>
  <si>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1.3.</t>
  </si>
  <si>
    <t>Итого по подпрограмме I</t>
  </si>
  <si>
    <t>Департамент образования и молодежной политики Нефтеюганского района</t>
  </si>
  <si>
    <t>Итого по подпрограмме  II</t>
  </si>
  <si>
    <t>Подпрограмма III «Управление отраслью физической культуры и спорта»</t>
  </si>
  <si>
    <t>Итого по подпрограмме  III</t>
  </si>
  <si>
    <t>Соисполнитель 1 (Департамент строительства и жилищно-коммунального комплекса Нефтеюганскогорайона)</t>
  </si>
  <si>
    <t>Соисполнитель 2 ( Муниципальное казённое учреждение "Управление по обеспечению деятельности учреждений культуры и спорта")</t>
  </si>
  <si>
    <t>Соисполнитель 3 (Департамент образования и молодежной политики Нефтеюганского района).</t>
  </si>
  <si>
    <t>Физкультурно-оздоровительный комплекс с.п.Каркатеевы</t>
  </si>
  <si>
    <t>Цель: "Создание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арене"</t>
  </si>
  <si>
    <t>Задача 1. "Пропаганда спортивного образа жизни для всех возрастных категорий и социальных групп граждан"</t>
  </si>
  <si>
    <t>Подпрограмма 1 "Развитие массовой физической культуры и спорта, школьного спорта"</t>
  </si>
  <si>
    <t xml:space="preserve">Задача 2. "Обеспечение доступа жителям Нефтеюганского района к спортивной инфраструктуре" </t>
  </si>
  <si>
    <t>Подпрограмма II «Развитие детско-юношеского спорта» &lt;4&gt;</t>
  </si>
  <si>
    <t xml:space="preserve">Задача 3. "Повышение доступности и качества спортивной подготовки детей и обеспечение прогресса спортивного резерва. Развитие детско-юношеского спорта." </t>
  </si>
  <si>
    <t xml:space="preserve">Задача 4. "Создание условий для успешного выступления спортсменов Нефтеюганского района на окружных, всероссийских и международных соревнованиях" </t>
  </si>
  <si>
    <t>без финансирования</t>
  </si>
  <si>
    <t>Региональный проект Региональный проект "Спорт-норма жизни"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</si>
  <si>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</si>
  <si>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</t>
  </si>
  <si>
    <t>Реализация данного мероприятия направленно на создание безопасной и комфортной среды  для  занимающихся физической культурой и спортом</t>
  </si>
  <si>
    <t>Реализация данного мероприятия направленf на создание безопасной и комфортной среды  для  занимающихся физической культурой и спортом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</si>
  <si>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</si>
  <si>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В рамках данного мероприятия осуществляется содержание учреждения и выплата заработной платы НРБОУ ДО ДЮСШ "Нептун"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</si>
  <si>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</si>
  <si>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</si>
  <si>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</si>
  <si>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</si>
  <si>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</si>
  <si>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</si>
  <si>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Департамент культуры и спорта Нефтеюганского района/МКУ "УпОДУКиС"</t>
  </si>
  <si>
    <t>провека 1</t>
  </si>
  <si>
    <t>проверка 2</t>
  </si>
  <si>
    <t>проверка 3</t>
  </si>
  <si>
    <t>проверка 4 лимиты</t>
  </si>
  <si>
    <t>Департамент культуры и спорта Нефтеюганского района/Департамент строительства и жилищно-коммунального комплекса Нефтеюганского района</t>
  </si>
  <si>
    <t>Департамент культуры и спорта Нефтеюганского района/МКУ "УпОДУКиС"/Департамент строительства и жилищно-коммунального комплекса Нефтеюганского района/</t>
  </si>
  <si>
    <t>Департамент культуры и спорта Нефтеюганского района/Департамент образования и молодежной политики Нефтеюганского района</t>
  </si>
  <si>
    <t>Департамент культуры и спорта Нефтеюганского района/Департамент строительства и жилищно-коммунального комплекса Нефтеюганского района/</t>
  </si>
  <si>
    <t>Реализация данного мероприятия направленно на создание условий, обеспечивающих возможность для систематических занятий физической культурой и спортом.</t>
  </si>
  <si>
    <t xml:space="preserve">объектов социально-культурного и коммунально-бытового назначения, масштабных инвестиционных проектов 
(далее- инвестиционные проекты)
</t>
  </si>
  <si>
    <t>1.5.</t>
  </si>
  <si>
    <t>1.6.</t>
  </si>
  <si>
    <t>2.1.</t>
  </si>
  <si>
    <t>2.2.</t>
  </si>
  <si>
    <t>2.3.</t>
  </si>
  <si>
    <t>2.4.</t>
  </si>
  <si>
    <t>2.5.</t>
  </si>
  <si>
    <t xml:space="preserve">Структурный элемент (основное мероприятие) муниципальной программы </t>
  </si>
  <si>
    <t xml:space="preserve">Ответственный исполнитель / соисполнитель </t>
  </si>
  <si>
    <t xml:space="preserve">Финансовые затраты на реализацию (тыс.  рублей) </t>
  </si>
  <si>
    <t>1.4.</t>
  </si>
  <si>
    <t>средства по Соглашениям по передаче полномочий**</t>
  </si>
  <si>
    <t>средства полномочий ***</t>
  </si>
  <si>
    <r>
      <t>Подпрограмма II «Развитие детско-юношеского спорта»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</si>
  <si>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Наименование показателя </t>
  </si>
  <si>
    <r>
      <t>«Об утверждении порядка предоставления 
субсидий некоммерческим организациям (в том числе социально 
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  от 03.11.2017 № 1962-</t>
    </r>
    <r>
      <rPr>
        <sz val="11"/>
        <rFont val="Times New Roman"/>
        <family val="1"/>
        <charset val="204"/>
      </rPr>
      <t>Постановление администрации Нефтеюганского района</t>
    </r>
    <r>
      <rPr>
        <sz val="11"/>
        <color rgb="FF000000"/>
        <rFont val="Times New Roman"/>
        <family val="1"/>
        <charset val="204"/>
      </rPr>
      <t xml:space="preserve">
</t>
    </r>
  </si>
  <si>
    <t>2017-2020</t>
  </si>
  <si>
    <t>2023-2024</t>
  </si>
  <si>
    <t>80 чел/час</t>
  </si>
  <si>
    <t>Лыжная база г.п.Пойковский</t>
  </si>
  <si>
    <t>2022-2023</t>
  </si>
  <si>
    <t xml:space="preserve">В рамках данного мероприятия осуществляется деятельность БУНР ФСО Атлант (проведение районных спортивно-массовых мероприятий, в соответствии с календарным планом). </t>
  </si>
  <si>
    <t>УКС</t>
  </si>
  <si>
    <t>Итого</t>
  </si>
  <si>
    <t>№</t>
  </si>
  <si>
    <t>Объем финансирования,тыс. рублей</t>
  </si>
  <si>
    <t>2021г.</t>
  </si>
  <si>
    <t>2022г.</t>
  </si>
  <si>
    <t>2023г.</t>
  </si>
  <si>
    <t>2024г.</t>
  </si>
  <si>
    <t> 1</t>
  </si>
  <si>
    <t xml:space="preserve">всего </t>
  </si>
  <si>
    <t>средства по Соглашениям по передаче полномочий</t>
  </si>
  <si>
    <t> 2</t>
  </si>
  <si>
    <t xml:space="preserve">Физкультурно-оздоровительный комплекс  гп Пойковский                         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</si>
  <si>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</si>
  <si>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>***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</si>
  <si>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</si>
  <si>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r>
      <rPr>
        <sz val="11"/>
        <rFont val="Times New Roman"/>
        <family val="1"/>
        <charset val="204"/>
      </rPr>
      <t>Лыжероллерная</t>
    </r>
    <r>
      <rPr>
        <sz val="11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</si>
  <si>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Всего*</t>
  </si>
  <si>
    <t xml:space="preserve">средства поселений </t>
  </si>
  <si>
    <t>1.7.</t>
  </si>
  <si>
    <r>
      <t xml:space="preserve">Региональный проект Региональный проект "Спорт-норма жизни" (показатели </t>
    </r>
    <r>
      <rPr>
        <sz val="11"/>
        <color theme="1"/>
        <rFont val="Times New Roman"/>
        <family val="1"/>
        <charset val="204"/>
      </rPr>
      <t>1,2 табл.1)</t>
    </r>
  </si>
  <si>
    <t xml:space="preserve">Основное мероприятие:          "Развитие материально-технической базы учреждений муниципального образования"                                  (обеспечение МТБ, строительство)  (показатель 2 табл.1)    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</si>
  <si>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(показатель 2 табл.1)           </t>
  </si>
  <si>
    <t xml:space="preserve">Основное мероприятие: "Обеспечение комплексной безопасности и комфортных условий в учреждениях спорта (капитальный, текущий ремонт спортивных объектов)"  (показатель 2 табл.1)           </t>
  </si>
  <si>
    <t>Основное мероприятие:  "Развитие материально-технической базы учреждений муниципального образования" (показатель 2 табл.1)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</si>
  <si>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</si>
  <si>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</si>
  <si>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Из них учащихся  (%)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</si>
  <si>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</si>
  <si>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0</t>
  </si>
  <si>
    <t>92,2</t>
  </si>
  <si>
    <t>100</t>
  </si>
  <si>
    <t>Доля детей и молодежи (возраст 3 - 29 лет), систематически занимающихся физической культурой и спортом, в общей численности детей и молодежи (%)</t>
  </si>
  <si>
    <t>Доля граждан среднего возраста (женщины: 30 - 54года; мужчины: 30 - 59 лет), систематически занимающихся физической культурой и спортом, в общей численности граждан среднего возраста(%)</t>
  </si>
  <si>
    <t>Доля  граждан старшего возраста (женщины: 55 -79 года; мужчины: 60 - 79 лет), систематически занимающихся физической культурой и спортом в общей численности граждан старшего возраста (%)</t>
  </si>
  <si>
    <t xml:space="preserve">Доля занимающихся по программам спортивной подготовки в организациях ведомственной принадлежности физической культуры и спорта (%), </t>
  </si>
  <si>
    <r>
      <t>80 чел/час</t>
    </r>
    <r>
      <rPr>
        <sz val="11"/>
        <color indexed="8"/>
        <rFont val="Times New Roman"/>
        <family val="1"/>
        <charset val="204"/>
      </rPr>
      <t>  </t>
    </r>
  </si>
  <si>
    <r>
      <t>115 чел/час</t>
    </r>
    <r>
      <rPr>
        <sz val="11"/>
        <color indexed="8"/>
        <rFont val="Times New Roman"/>
        <family val="1"/>
        <charset val="204"/>
      </rPr>
      <t>  </t>
    </r>
  </si>
  <si>
    <t>Строительство</t>
  </si>
  <si>
    <t>1,2,3 км. 100 чел.</t>
  </si>
  <si>
    <t>1,3,5 км. 100 чел.</t>
  </si>
  <si>
    <t>не определен</t>
  </si>
  <si>
    <t>Проект Нефтеюганского района Проект муниципального образования "Крепкое здоровье-крепкий район." (п.1,2 таблицы 1)</t>
  </si>
  <si>
    <t xml:space="preserve">Основное мероприятие:  "Развитие материально-технической базы учреждений муниципального образования"                                  (обеспечение МТБ, строительство)  (показатель 2 таблицы 1)    </t>
  </si>
  <si>
    <t xml:space="preserve">Основное мероприятие "Обеспечение комплексной безопасности и комфортных условий в учреждениях спорта (капитальный, текущий ремонт спортивных объектов)"  (2 таблицы 1) </t>
  </si>
  <si>
    <r>
      <rPr>
        <b/>
        <sz val="11"/>
        <color theme="1"/>
        <rFont val="Times New Roman"/>
        <family val="1"/>
        <charset val="204"/>
      </rPr>
      <t>Перечень</t>
    </r>
    <r>
      <rPr>
        <sz val="11"/>
        <color theme="1"/>
        <rFont val="Times New Roman"/>
        <family val="1"/>
        <charset val="204"/>
      </rPr>
      <t xml:space="preserve">
реализуемых объектов на 2019-2024 годы и на период до 2030 года,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  </r>
  </si>
  <si>
    <t>2025-2030</t>
  </si>
  <si>
    <t>Остаток стоимости на 01.01.2022</t>
  </si>
  <si>
    <t xml:space="preserve">Физкультурно-оздоровительный комплекс  сп Сингапай**                    </t>
  </si>
  <si>
    <t>Лыжероллерная трасса с твердым покрытием и электрическим освещением к объекту "Модульная лыжная база в районе сп Каркатевы Нефтеюганского района"***</t>
  </si>
  <si>
    <t>1</t>
  </si>
  <si>
    <t>2</t>
  </si>
  <si>
    <t>3</t>
  </si>
  <si>
    <t>4</t>
  </si>
  <si>
    <t>5</t>
  </si>
  <si>
    <t>чел/час </t>
  </si>
  <si>
    <t>2016-2021</t>
  </si>
  <si>
    <t>Местный бюджет                   Бюджет автономного округа</t>
  </si>
  <si>
    <t>Уровень обеспеченности населения спортивными сооружениями, исходя из единовременной пропускной способности объектов спорта %</t>
  </si>
  <si>
    <t>чел/час</t>
  </si>
  <si>
    <t>Иные источники</t>
  </si>
  <si>
    <t>чел</t>
  </si>
  <si>
    <t xml:space="preserve">Местный бюджет                   </t>
  </si>
  <si>
    <t>5.1.</t>
  </si>
  <si>
    <t>Основное мероприятие    "Обеспечение деятельности (оказание услуг) организация занятий физической культурой и спортом" (показатель  1 табл.1; показатели 1,2,3,4 табл.8)</t>
  </si>
  <si>
    <t>Основное мероприятие    "Обеспечение спортивным оборудованием, экипировкой и инвентарем" (показатель 1 табл.1;показатели 1,2,3,4 табл.8)</t>
  </si>
  <si>
    <t>Основное мероприятие    "Развитие сети шаговой доступности" (показатель 1 табл.1; показатели 3,4,5,6 табл.8)</t>
  </si>
  <si>
    <t>Основное мероприятие: Проект Нефтеюганского района "Крепкое здоровье-крепкий район." (показатели 1,2 табл.1)</t>
  </si>
  <si>
    <t>Основное мероприятие:           "Участие в окружных, региональных, всероссийских и международных соревнованиях в соответствии с календарным планом." (показатели 1 табл.1, показатели 1,7 табл.8)</t>
  </si>
  <si>
    <t>Основное мероприятие:    "Обеспечение спортивным оборудованием, экипировкой и инвентарем учащихся ДЮСШ Нефтеюганского района, резерв сборных команд округа" (показатель 1, табл.1, показатели 3,7,9 табл.8)</t>
  </si>
  <si>
    <t xml:space="preserve">Основное мероприятие: "Обеспечение деятельности (оказание услуг)  по  организации дополнительного образования детей и спортивной подготовки" (показатель 1 табл.1, показатели 3,7,9 табл.8)              </t>
  </si>
  <si>
    <t>Основное мероприятие: "Единовременное денежное вознаграждение спортсменам (победителям и призерам), их личным тренерам" (показатель 1табл.1, показатели 1,2,3,4 табл.8)</t>
  </si>
  <si>
    <t>Основное мероприятие: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(показатель 1табл.1, показатели 1,2,3,4,7 табл.8)</t>
  </si>
  <si>
    <t>Основное мероприятие "Обеспечение деятельности (оказание услуг) организация занятий физической культурой и спортом" (п.1,таблицы 1; п.1,2,3,4 таблицы 8)</t>
  </si>
  <si>
    <t>Основное мероприятие "Обеспечение спортивным оборудованием, экипировкой и инвентарем" (п. 1 таблицы 1; п.3,4,5,6 таблицы 8)</t>
  </si>
  <si>
    <t>Основное мероприятие "Развитие сети шаговой доступности" (п.1таблицы 1; п. 2,3,4 таблицы 8)</t>
  </si>
  <si>
    <t>Основное мероприятие: "Участие в окружных, региональных, всероссийских и международных соревнованиях в соответствии с календарным планом." (п.1 таблицы 1; п.1,7 таблицы 8)</t>
  </si>
  <si>
    <t>Основное мероприятие:    "Обеспечение спортивным оборудованием, экипировкой и инвентарем учащихся ДЮСШ Нефтеюганского района, резерв сборных команд округа" (п.1,таблицы 1; п. 1,5,7 таблицы 8)</t>
  </si>
  <si>
    <t xml:space="preserve">Основное мероприятие: "Обеспечение деятельности (оказание услуг)  по  организации дополнительного образования детей и спортивной подготовки" (п.1таблицы 1; п. 1,5,7 таблицы 8)              </t>
  </si>
  <si>
    <t>Основное мероприятие:  "Развитие материально-технической базы учреждений муниципального образования" (п.2, таблицы 1)</t>
  </si>
  <si>
    <t>Основное мероприятие: "Обеспечение комплексной безопасности и комфортных условий в учреждениях спорта (капитальный, текущий ремонт спортивных объектов)"  (п.2, таблицы 1)</t>
  </si>
  <si>
    <t>Основное мероприятие: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(п.1таблицы 1; п. 1,2,3,4,7 таблицы 8)</t>
  </si>
  <si>
    <t>Основное мероприятие: "Единовременное денежное вознаграждение спортсменам (победителям и призерам), их личным тренерам" (п. 1таблицы 1; п.1,2,3,4,7 таблицы 8)</t>
  </si>
  <si>
    <t>Утверждено</t>
  </si>
  <si>
    <t>Пост 2374 от 30.12.2022</t>
  </si>
  <si>
    <t>изменения</t>
  </si>
  <si>
    <t>примечание</t>
  </si>
  <si>
    <t>б/и</t>
  </si>
  <si>
    <t>увед № 93 от 04.3.2022</t>
  </si>
  <si>
    <t>увед № 94 от 10.03.2022</t>
  </si>
  <si>
    <t>№ 215 от 29.04.2022</t>
  </si>
  <si>
    <t>№ 229 от 12.05.22</t>
  </si>
  <si>
    <t>№264 от 06.06.22</t>
  </si>
  <si>
    <t>№ 284 от 22.06.2022</t>
  </si>
  <si>
    <t>№ 294 от 30.06.2022</t>
  </si>
  <si>
    <t>№ 306 от 31.08.2022</t>
  </si>
  <si>
    <t>№ 285 от 22.06.2022</t>
  </si>
  <si>
    <t>№ 293 от 30.06.2022</t>
  </si>
  <si>
    <t>наказы</t>
  </si>
  <si>
    <t>ув № 37 от 27.01.2022</t>
  </si>
  <si>
    <t>ув № 215 от 27.01.2022</t>
  </si>
  <si>
    <t>ув№ 264 от 06.06.22</t>
  </si>
  <si>
    <t>всего изменений</t>
  </si>
  <si>
    <t>проверка изменений</t>
  </si>
  <si>
    <t>2027-2029</t>
  </si>
  <si>
    <t>1.8.</t>
  </si>
  <si>
    <t>Основное мероприятие «Развитие инфраструктуры для занятий физической культурой и массовым спортом»</t>
  </si>
  <si>
    <t>ФОК сп.Чеускино</t>
  </si>
  <si>
    <t>Основное мероприятие: «Предоставление субсидий бюджетным, автономным учреждениям и иным некоммерческим организациям» (п.6 таблицы 8)</t>
  </si>
  <si>
    <t xml:space="preserve">Физкультурно-оздоровительный комплекс  сп Сингапай**                                 </t>
  </si>
  <si>
    <t xml:space="preserve">Физкультурно-оздоровительный комплекс  сп.Чеускино                                 </t>
  </si>
  <si>
    <t xml:space="preserve">     Подпрограмма I "Развитие массовой физической культуры и спорта, школьного спорта"                           </t>
  </si>
  <si>
    <t>Основное мероприятие «Развитие инфраструктуры для занятий физической культурой и массовым спортом» (показатели 1,2 табл.1)</t>
  </si>
  <si>
    <t>2027-2028</t>
  </si>
  <si>
    <t>Основное мероприятие:                          "Поддержка некоммерческих организаций, реализующих проекты в сфере массовой физической культуры " (показатель.6 таблицы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</si>
</sst>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_р_._-;\-* #,##0.00_р_._-;_-* &quot;-&quot;??_р_._-;_-@_-"/>
    <numFmt numFmtId="167" formatCode="_-* #,##0.00000_р_._-;\-* #,##0.00000_р_._-;_-* &quot;-&quot;??_р_._-;_-@_-"/>
    <numFmt numFmtId="168" formatCode="_-* #,##0.00000\ _₽_-;\-* #,##0.00000\ _₽_-;_-* &quot;-&quot;?????\ _₽_-;_-@_-"/>
    <numFmt numFmtId="169" formatCode="#,##0.00000"/>
    <numFmt numFmtId="170" formatCode="_-* #,##0.000000_р_._-;\-* #,##0.000000_р_._-;_-* &quot;-&quot;??????_р_._-;_-@_-"/>
    <numFmt numFmtId="171" formatCode="_-* #,##0.00000_р_._-;\-* #,##0.00000_р_._-;_-* &quot;-&quot;?????_р_._-;_-@_-"/>
    <numFmt numFmtId="172" formatCode="#,##0.00_ ;\-#,##0.00\ "/>
    <numFmt numFmtId="173" formatCode="0.0"/>
    <numFmt numFmtId="174" formatCode="_-* #,##0\ _₽_-;\-* #,##0\ _₽_-;_-* &quot;-&quot;??\ _₽_-;_-@_-"/>
    <numFmt numFmtId="175" formatCode="0.00000"/>
    <numFmt numFmtId="176" formatCode="#,##0.00000_ ;[Red]\-#,##0.00000\ "/>
    <numFmt numFmtId="177" formatCode="_-* #,##0.000\ _₽_-;\-* #,##0.000\ _₽_-;_-* &quot;-&quot;??\ _₽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charset val="204"/>
      <scheme val="minor"/>
    </font>
    <font>
      <b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447">
    <xf numFmtId="0" fontId="0" fillId="0" borderId="0" xfId="0"/>
    <xf numFmtId="0" fontId="3" fillId="0" borderId="0" xfId="0" applyFont="1"/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64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/>
    <xf numFmtId="0" fontId="11" fillId="2" borderId="0" xfId="0" applyFont="1" applyFill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0" xfId="0" applyFont="1" applyFill="1"/>
    <xf numFmtId="165" fontId="14" fillId="2" borderId="1" xfId="1" applyNumberFormat="1" applyFont="1" applyFill="1" applyBorder="1" applyAlignment="1">
      <alignment horizontal="justify" vertical="center"/>
    </xf>
    <xf numFmtId="165" fontId="7" fillId="2" borderId="1" xfId="1" applyNumberFormat="1" applyFont="1" applyFill="1" applyBorder="1" applyAlignment="1">
      <alignment horizontal="justify" vertical="center"/>
    </xf>
    <xf numFmtId="0" fontId="3" fillId="2" borderId="0" xfId="0" applyFont="1" applyFill="1"/>
    <xf numFmtId="168" fontId="0" fillId="2" borderId="0" xfId="0" applyNumberFormat="1" applyFill="1"/>
    <xf numFmtId="168" fontId="3" fillId="2" borderId="0" xfId="0" applyNumberFormat="1" applyFont="1" applyFill="1"/>
    <xf numFmtId="168" fontId="18" fillId="2" borderId="0" xfId="0" applyNumberFormat="1" applyFont="1" applyFill="1"/>
    <xf numFmtId="168" fontId="20" fillId="2" borderId="0" xfId="0" applyNumberFormat="1" applyFont="1" applyFill="1"/>
    <xf numFmtId="0" fontId="20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3" fillId="3" borderId="0" xfId="0" applyFont="1" applyFill="1"/>
    <xf numFmtId="0" fontId="0" fillId="3" borderId="0" xfId="0" applyFill="1"/>
    <xf numFmtId="165" fontId="14" fillId="6" borderId="1" xfId="1" applyNumberFormat="1" applyFont="1" applyFill="1" applyBorder="1" applyAlignment="1">
      <alignment horizontal="justify" vertical="center"/>
    </xf>
    <xf numFmtId="0" fontId="0" fillId="7" borderId="0" xfId="0" applyFill="1"/>
    <xf numFmtId="0" fontId="0" fillId="5" borderId="0" xfId="0" applyFill="1"/>
    <xf numFmtId="0" fontId="0" fillId="8" borderId="0" xfId="0" applyFill="1"/>
    <xf numFmtId="0" fontId="21" fillId="2" borderId="0" xfId="0" applyFont="1" applyFill="1"/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left"/>
    </xf>
    <xf numFmtId="168" fontId="21" fillId="2" borderId="0" xfId="0" applyNumberFormat="1" applyFont="1" applyFill="1"/>
    <xf numFmtId="169" fontId="0" fillId="2" borderId="0" xfId="0" applyNumberFormat="1" applyFill="1"/>
    <xf numFmtId="0" fontId="22" fillId="2" borderId="0" xfId="0" applyFont="1" applyFill="1"/>
    <xf numFmtId="169" fontId="22" fillId="2" borderId="0" xfId="0" applyNumberFormat="1" applyFont="1" applyFill="1"/>
    <xf numFmtId="169" fontId="16" fillId="2" borderId="0" xfId="0" applyNumberFormat="1" applyFont="1" applyFill="1"/>
    <xf numFmtId="169" fontId="3" fillId="2" borderId="0" xfId="0" applyNumberFormat="1" applyFont="1" applyFill="1"/>
    <xf numFmtId="169" fontId="21" fillId="2" borderId="0" xfId="0" applyNumberFormat="1" applyFont="1" applyFill="1"/>
    <xf numFmtId="169" fontId="18" fillId="2" borderId="0" xfId="0" applyNumberFormat="1" applyFont="1" applyFill="1"/>
    <xf numFmtId="0" fontId="0" fillId="6" borderId="0" xfId="0" applyFill="1"/>
    <xf numFmtId="165" fontId="7" fillId="6" borderId="1" xfId="1" applyNumberFormat="1" applyFont="1" applyFill="1" applyBorder="1" applyAlignment="1">
      <alignment horizontal="justify" vertical="center"/>
    </xf>
    <xf numFmtId="168" fontId="21" fillId="6" borderId="0" xfId="0" applyNumberFormat="1" applyFont="1" applyFill="1"/>
    <xf numFmtId="168" fontId="0" fillId="6" borderId="0" xfId="0" applyNumberFormat="1" applyFill="1"/>
    <xf numFmtId="168" fontId="18" fillId="6" borderId="0" xfId="0" applyNumberFormat="1" applyFont="1" applyFill="1"/>
    <xf numFmtId="168" fontId="20" fillId="6" borderId="0" xfId="0" applyNumberFormat="1" applyFont="1" applyFill="1"/>
    <xf numFmtId="0" fontId="20" fillId="6" borderId="0" xfId="0" applyFont="1" applyFill="1"/>
    <xf numFmtId="0" fontId="22" fillId="6" borderId="0" xfId="0" applyFont="1" applyFill="1"/>
    <xf numFmtId="169" fontId="22" fillId="6" borderId="0" xfId="0" applyNumberFormat="1" applyFont="1" applyFill="1"/>
    <xf numFmtId="169" fontId="0" fillId="6" borderId="0" xfId="0" applyNumberFormat="1" applyFill="1"/>
    <xf numFmtId="0" fontId="7" fillId="0" borderId="1" xfId="0" applyFont="1" applyFill="1" applyBorder="1" applyAlignment="1">
      <alignment horizontal="left" vertical="center" wrapText="1"/>
    </xf>
    <xf numFmtId="165" fontId="14" fillId="0" borderId="1" xfId="1" applyNumberFormat="1" applyFont="1" applyFill="1" applyBorder="1" applyAlignment="1">
      <alignment horizontal="justify" vertical="center"/>
    </xf>
    <xf numFmtId="0" fontId="0" fillId="0" borderId="0" xfId="0" applyFill="1"/>
    <xf numFmtId="165" fontId="7" fillId="0" borderId="1" xfId="1" applyNumberFormat="1" applyFont="1" applyFill="1" applyBorder="1" applyAlignment="1">
      <alignment horizontal="justify" vertical="center"/>
    </xf>
    <xf numFmtId="165" fontId="19" fillId="0" borderId="1" xfId="1" applyNumberFormat="1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center" wrapText="1"/>
    </xf>
    <xf numFmtId="0" fontId="0" fillId="4" borderId="0" xfId="0" applyFill="1"/>
    <xf numFmtId="0" fontId="3" fillId="4" borderId="0" xfId="0" applyFont="1" applyFill="1"/>
    <xf numFmtId="0" fontId="0" fillId="2" borderId="0" xfId="0" applyFill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4" fillId="2" borderId="0" xfId="4" applyFill="1"/>
    <xf numFmtId="0" fontId="23" fillId="0" borderId="0" xfId="4" applyFont="1"/>
    <xf numFmtId="171" fontId="23" fillId="2" borderId="0" xfId="0" applyNumberFormat="1" applyFont="1" applyFill="1"/>
    <xf numFmtId="0" fontId="19" fillId="0" borderId="8" xfId="4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left" vertical="center" wrapText="1"/>
    </xf>
    <xf numFmtId="167" fontId="24" fillId="0" borderId="8" xfId="4" applyNumberFormat="1" applyFont="1" applyFill="1" applyBorder="1" applyAlignment="1">
      <alignment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NumberFormat="1" applyFont="1" applyBorder="1" applyAlignment="1">
      <alignment horizontal="center" vertical="center" wrapText="1"/>
    </xf>
    <xf numFmtId="165" fontId="7" fillId="2" borderId="8" xfId="1" applyNumberFormat="1" applyFont="1" applyFill="1" applyBorder="1" applyAlignment="1">
      <alignment horizontal="justify" vertical="center"/>
    </xf>
    <xf numFmtId="169" fontId="28" fillId="2" borderId="0" xfId="0" applyNumberFormat="1" applyFont="1" applyFill="1"/>
    <xf numFmtId="0" fontId="29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173" fontId="29" fillId="2" borderId="8" xfId="0" applyNumberFormat="1" applyFont="1" applyFill="1" applyBorder="1" applyAlignment="1">
      <alignment horizontal="center" vertical="center" wrapText="1"/>
    </xf>
    <xf numFmtId="173" fontId="30" fillId="2" borderId="8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vertical="center" wrapText="1"/>
    </xf>
    <xf numFmtId="0" fontId="29" fillId="2" borderId="17" xfId="0" applyFont="1" applyFill="1" applyBorder="1" applyAlignment="1">
      <alignment vertical="center" wrapText="1"/>
    </xf>
    <xf numFmtId="173" fontId="29" fillId="2" borderId="17" xfId="0" applyNumberFormat="1" applyFont="1" applyFill="1" applyBorder="1" applyAlignment="1">
      <alignment vertical="center" wrapText="1"/>
    </xf>
    <xf numFmtId="173" fontId="29" fillId="2" borderId="0" xfId="0" applyNumberFormat="1" applyFont="1" applyFill="1" applyBorder="1" applyAlignment="1">
      <alignment vertical="center" wrapText="1"/>
    </xf>
    <xf numFmtId="173" fontId="29" fillId="2" borderId="17" xfId="0" applyNumberFormat="1" applyFont="1" applyFill="1" applyBorder="1" applyAlignment="1">
      <alignment horizontal="center" vertical="center" wrapText="1"/>
    </xf>
    <xf numFmtId="173" fontId="29" fillId="2" borderId="0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49" fontId="11" fillId="2" borderId="0" xfId="0" applyNumberFormat="1" applyFont="1" applyFill="1" applyBorder="1" applyAlignment="1">
      <alignment vertical="center" wrapText="1"/>
    </xf>
    <xf numFmtId="0" fontId="0" fillId="0" borderId="0" xfId="0" applyBorder="1"/>
    <xf numFmtId="49" fontId="29" fillId="2" borderId="8" xfId="0" applyNumberFormat="1" applyFont="1" applyFill="1" applyBorder="1" applyAlignment="1">
      <alignment horizontal="center" vertical="center" wrapText="1"/>
    </xf>
    <xf numFmtId="165" fontId="7" fillId="2" borderId="8" xfId="1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49" fontId="7" fillId="2" borderId="8" xfId="1" applyNumberFormat="1" applyFont="1" applyFill="1" applyBorder="1" applyAlignment="1">
      <alignment horizontal="justify" vertical="center"/>
    </xf>
    <xf numFmtId="49" fontId="6" fillId="0" borderId="8" xfId="0" applyNumberFormat="1" applyFont="1" applyBorder="1" applyAlignment="1">
      <alignment vertical="center" wrapText="1"/>
    </xf>
    <xf numFmtId="165" fontId="7" fillId="0" borderId="8" xfId="1" applyNumberFormat="1" applyFont="1" applyFill="1" applyBorder="1" applyAlignment="1">
      <alignment horizontal="justify" vertical="center"/>
    </xf>
    <xf numFmtId="0" fontId="6" fillId="0" borderId="8" xfId="0" applyFont="1" applyFill="1" applyBorder="1" applyAlignment="1">
      <alignment vertical="center" wrapText="1"/>
    </xf>
    <xf numFmtId="0" fontId="31" fillId="0" borderId="0" xfId="0" applyFont="1"/>
    <xf numFmtId="165" fontId="7" fillId="2" borderId="8" xfId="1" applyNumberFormat="1" applyFont="1" applyFill="1" applyBorder="1" applyAlignment="1">
      <alignment horizontal="center" vertical="center"/>
    </xf>
    <xf numFmtId="165" fontId="7" fillId="2" borderId="8" xfId="1" applyNumberFormat="1" applyFont="1" applyFill="1" applyBorder="1" applyAlignment="1">
      <alignment horizontal="center" vertical="center" wrapText="1"/>
    </xf>
    <xf numFmtId="174" fontId="7" fillId="2" borderId="8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/>
    </xf>
    <xf numFmtId="0" fontId="27" fillId="2" borderId="0" xfId="0" applyFont="1" applyFill="1"/>
    <xf numFmtId="0" fontId="14" fillId="2" borderId="1" xfId="0" applyFont="1" applyFill="1" applyBorder="1" applyAlignment="1">
      <alignment horizontal="left" vertical="center" wrapText="1"/>
    </xf>
    <xf numFmtId="167" fontId="19" fillId="2" borderId="1" xfId="3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justify" vertical="center"/>
    </xf>
    <xf numFmtId="165" fontId="19" fillId="2" borderId="1" xfId="1" applyNumberFormat="1" applyFont="1" applyFill="1" applyBorder="1" applyAlignment="1">
      <alignment horizontal="justify" vertical="center"/>
    </xf>
    <xf numFmtId="165" fontId="7" fillId="2" borderId="6" xfId="1" applyNumberFormat="1" applyFont="1" applyFill="1" applyBorder="1" applyAlignment="1">
      <alignment horizontal="justify" vertical="center"/>
    </xf>
    <xf numFmtId="165" fontId="7" fillId="2" borderId="5" xfId="1" applyNumberFormat="1" applyFont="1" applyFill="1" applyBorder="1" applyAlignment="1">
      <alignment horizontal="justify" vertical="center"/>
    </xf>
    <xf numFmtId="167" fontId="19" fillId="2" borderId="1" xfId="12" applyNumberFormat="1" applyFont="1" applyFill="1" applyBorder="1" applyAlignment="1">
      <alignment horizontal="center" vertical="center" wrapText="1"/>
    </xf>
    <xf numFmtId="165" fontId="14" fillId="2" borderId="6" xfId="1" applyNumberFormat="1" applyFont="1" applyFill="1" applyBorder="1" applyAlignment="1">
      <alignment horizontal="justify" vertical="center"/>
    </xf>
    <xf numFmtId="165" fontId="14" fillId="2" borderId="4" xfId="1" applyNumberFormat="1" applyFont="1" applyFill="1" applyBorder="1" applyAlignment="1">
      <alignment horizontal="justify" vertical="center"/>
    </xf>
    <xf numFmtId="165" fontId="14" fillId="2" borderId="5" xfId="1" applyNumberFormat="1" applyFont="1" applyFill="1" applyBorder="1" applyAlignment="1">
      <alignment horizontal="justify" vertical="center"/>
    </xf>
    <xf numFmtId="165" fontId="14" fillId="2" borderId="2" xfId="1" applyNumberFormat="1" applyFont="1" applyFill="1" applyBorder="1" applyAlignment="1">
      <alignment horizontal="justify" vertical="center"/>
    </xf>
    <xf numFmtId="167" fontId="19" fillId="2" borderId="1" xfId="0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justify" vertical="center"/>
    </xf>
    <xf numFmtId="165" fontId="7" fillId="2" borderId="4" xfId="1" applyNumberFormat="1" applyFont="1" applyFill="1" applyBorder="1" applyAlignment="1">
      <alignment horizontal="justify" vertical="center"/>
    </xf>
    <xf numFmtId="165" fontId="14" fillId="2" borderId="1" xfId="1" applyNumberFormat="1" applyFont="1" applyFill="1" applyBorder="1" applyAlignment="1">
      <alignment horizontal="justify" vertical="center" wrapText="1"/>
    </xf>
    <xf numFmtId="165" fontId="7" fillId="2" borderId="1" xfId="1" applyNumberFormat="1" applyFont="1" applyFill="1" applyBorder="1" applyAlignment="1">
      <alignment horizontal="justify" vertical="center" wrapText="1"/>
    </xf>
    <xf numFmtId="165" fontId="7" fillId="2" borderId="1" xfId="1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169" fontId="3" fillId="2" borderId="0" xfId="0" applyNumberFormat="1" applyFont="1" applyFill="1" applyAlignment="1">
      <alignment horizontal="center" vertical="center"/>
    </xf>
    <xf numFmtId="165" fontId="7" fillId="7" borderId="1" xfId="1" applyNumberFormat="1" applyFont="1" applyFill="1" applyBorder="1" applyAlignment="1">
      <alignment horizontal="justify" vertical="center"/>
    </xf>
    <xf numFmtId="165" fontId="7" fillId="9" borderId="1" xfId="1" applyNumberFormat="1" applyFont="1" applyFill="1" applyBorder="1" applyAlignment="1">
      <alignment horizontal="justify" vertical="center"/>
    </xf>
    <xf numFmtId="165" fontId="7" fillId="4" borderId="1" xfId="1" applyNumberFormat="1" applyFont="1" applyFill="1" applyBorder="1" applyAlignment="1">
      <alignment horizontal="justify" vertical="center"/>
    </xf>
    <xf numFmtId="165" fontId="14" fillId="4" borderId="1" xfId="1" applyNumberFormat="1" applyFont="1" applyFill="1" applyBorder="1" applyAlignment="1">
      <alignment horizontal="justify" vertical="center"/>
    </xf>
    <xf numFmtId="0" fontId="0" fillId="9" borderId="0" xfId="0" applyFill="1"/>
    <xf numFmtId="169" fontId="0" fillId="9" borderId="0" xfId="0" applyNumberFormat="1" applyFill="1"/>
    <xf numFmtId="0" fontId="3" fillId="9" borderId="0" xfId="0" applyFont="1" applyFill="1"/>
    <xf numFmtId="169" fontId="3" fillId="9" borderId="0" xfId="0" applyNumberFormat="1" applyFont="1" applyFill="1"/>
    <xf numFmtId="165" fontId="7" fillId="9" borderId="6" xfId="1" applyNumberFormat="1" applyFont="1" applyFill="1" applyBorder="1" applyAlignment="1">
      <alignment horizontal="justify" vertical="center"/>
    </xf>
    <xf numFmtId="167" fontId="19" fillId="9" borderId="1" xfId="12" applyNumberFormat="1" applyFont="1" applyFill="1" applyBorder="1" applyAlignment="1">
      <alignment horizontal="center" vertical="center" wrapText="1"/>
    </xf>
    <xf numFmtId="165" fontId="14" fillId="7" borderId="4" xfId="1" applyNumberFormat="1" applyFont="1" applyFill="1" applyBorder="1" applyAlignment="1">
      <alignment horizontal="justify" vertical="center"/>
    </xf>
    <xf numFmtId="169" fontId="0" fillId="7" borderId="0" xfId="0" applyNumberFormat="1" applyFill="1"/>
    <xf numFmtId="169" fontId="0" fillId="4" borderId="0" xfId="0" applyNumberFormat="1" applyFill="1"/>
    <xf numFmtId="169" fontId="3" fillId="4" borderId="0" xfId="0" applyNumberFormat="1" applyFont="1" applyFill="1"/>
    <xf numFmtId="165" fontId="7" fillId="4" borderId="2" xfId="1" applyNumberFormat="1" applyFont="1" applyFill="1" applyBorder="1" applyAlignment="1">
      <alignment horizontal="justify" vertical="center"/>
    </xf>
    <xf numFmtId="167" fontId="19" fillId="4" borderId="1" xfId="12" applyNumberFormat="1" applyFont="1" applyFill="1" applyBorder="1" applyAlignment="1">
      <alignment horizontal="center" vertical="center" wrapText="1"/>
    </xf>
    <xf numFmtId="165" fontId="7" fillId="4" borderId="4" xfId="1" applyNumberFormat="1" applyFont="1" applyFill="1" applyBorder="1" applyAlignment="1">
      <alignment horizontal="justify" vertical="center"/>
    </xf>
    <xf numFmtId="169" fontId="0" fillId="3" borderId="0" xfId="0" applyNumberFormat="1" applyFill="1"/>
    <xf numFmtId="169" fontId="3" fillId="3" borderId="0" xfId="0" applyNumberFormat="1" applyFont="1" applyFill="1"/>
    <xf numFmtId="169" fontId="0" fillId="5" borderId="0" xfId="0" applyNumberFormat="1" applyFill="1"/>
    <xf numFmtId="169" fontId="0" fillId="8" borderId="0" xfId="0" applyNumberFormat="1" applyFill="1"/>
    <xf numFmtId="169" fontId="0" fillId="9" borderId="0" xfId="0" applyNumberFormat="1" applyFill="1" applyAlignment="1">
      <alignment horizontal="left"/>
    </xf>
    <xf numFmtId="169" fontId="3" fillId="9" borderId="0" xfId="0" applyNumberFormat="1" applyFont="1" applyFill="1" applyAlignment="1">
      <alignment horizontal="left"/>
    </xf>
    <xf numFmtId="169" fontId="0" fillId="0" borderId="0" xfId="0" applyNumberFormat="1" applyFill="1"/>
    <xf numFmtId="169" fontId="16" fillId="9" borderId="0" xfId="0" applyNumberFormat="1" applyFont="1" applyFill="1" applyAlignment="1">
      <alignment horizontal="left"/>
    </xf>
    <xf numFmtId="169" fontId="21" fillId="9" borderId="0" xfId="0" applyNumberFormat="1" applyFont="1" applyFill="1" applyAlignment="1">
      <alignment horizontal="left"/>
    </xf>
    <xf numFmtId="169" fontId="16" fillId="9" borderId="0" xfId="0" applyNumberFormat="1" applyFont="1" applyFill="1"/>
    <xf numFmtId="169" fontId="21" fillId="9" borderId="0" xfId="0" applyNumberFormat="1" applyFont="1" applyFill="1"/>
    <xf numFmtId="0" fontId="34" fillId="2" borderId="0" xfId="0" applyFont="1" applyFill="1"/>
    <xf numFmtId="0" fontId="35" fillId="2" borderId="0" xfId="0" applyFont="1" applyFill="1"/>
    <xf numFmtId="0" fontId="34" fillId="3" borderId="0" xfId="0" applyFont="1" applyFill="1"/>
    <xf numFmtId="0" fontId="34" fillId="0" borderId="0" xfId="0" applyFont="1" applyFill="1"/>
    <xf numFmtId="0" fontId="36" fillId="4" borderId="0" xfId="0" applyFont="1" applyFill="1"/>
    <xf numFmtId="0" fontId="34" fillId="4" borderId="0" xfId="0" applyFont="1" applyFill="1"/>
    <xf numFmtId="0" fontId="34" fillId="9" borderId="0" xfId="0" applyFont="1" applyFill="1"/>
    <xf numFmtId="0" fontId="36" fillId="2" borderId="0" xfId="0" applyFont="1" applyFill="1"/>
    <xf numFmtId="0" fontId="36" fillId="9" borderId="0" xfId="0" applyFont="1" applyFill="1"/>
    <xf numFmtId="169" fontId="36" fillId="2" borderId="0" xfId="0" applyNumberFormat="1" applyFont="1" applyFill="1"/>
    <xf numFmtId="0" fontId="36" fillId="3" borderId="0" xfId="0" applyFont="1" applyFill="1"/>
    <xf numFmtId="0" fontId="34" fillId="7" borderId="0" xfId="0" applyFont="1" applyFill="1"/>
    <xf numFmtId="0" fontId="34" fillId="5" borderId="0" xfId="0" applyFont="1" applyFill="1"/>
    <xf numFmtId="0" fontId="34" fillId="8" borderId="0" xfId="0" applyFont="1" applyFill="1"/>
    <xf numFmtId="0" fontId="34" fillId="6" borderId="0" xfId="0" applyFont="1" applyFill="1"/>
    <xf numFmtId="0" fontId="37" fillId="2" borderId="0" xfId="0" applyFont="1" applyFill="1"/>
    <xf numFmtId="169" fontId="34" fillId="2" borderId="0" xfId="0" applyNumberFormat="1" applyFont="1" applyFill="1"/>
    <xf numFmtId="169" fontId="35" fillId="2" borderId="0" xfId="0" applyNumberFormat="1" applyFont="1" applyFill="1"/>
    <xf numFmtId="169" fontId="34" fillId="3" borderId="0" xfId="0" applyNumberFormat="1" applyFont="1" applyFill="1"/>
    <xf numFmtId="169" fontId="34" fillId="0" borderId="0" xfId="0" applyNumberFormat="1" applyFont="1" applyFill="1"/>
    <xf numFmtId="169" fontId="36" fillId="4" borderId="0" xfId="0" applyNumberFormat="1" applyFont="1" applyFill="1"/>
    <xf numFmtId="169" fontId="34" fillId="4" borderId="0" xfId="0" applyNumberFormat="1" applyFont="1" applyFill="1"/>
    <xf numFmtId="169" fontId="34" fillId="9" borderId="0" xfId="0" applyNumberFormat="1" applyFont="1" applyFill="1"/>
    <xf numFmtId="169" fontId="36" fillId="9" borderId="0" xfId="0" applyNumberFormat="1" applyFont="1" applyFill="1"/>
    <xf numFmtId="169" fontId="36" fillId="3" borderId="0" xfId="0" applyNumberFormat="1" applyFont="1" applyFill="1"/>
    <xf numFmtId="169" fontId="34" fillId="7" borderId="0" xfId="0" applyNumberFormat="1" applyFont="1" applyFill="1"/>
    <xf numFmtId="169" fontId="34" fillId="5" borderId="0" xfId="0" applyNumberFormat="1" applyFont="1" applyFill="1"/>
    <xf numFmtId="169" fontId="34" fillId="8" borderId="0" xfId="0" applyNumberFormat="1" applyFont="1" applyFill="1"/>
    <xf numFmtId="169" fontId="34" fillId="6" borderId="0" xfId="0" applyNumberFormat="1" applyFont="1" applyFill="1"/>
    <xf numFmtId="169" fontId="37" fillId="2" borderId="0" xfId="0" applyNumberFormat="1" applyFont="1" applyFill="1"/>
    <xf numFmtId="176" fontId="0" fillId="2" borderId="0" xfId="0" applyNumberFormat="1" applyFill="1"/>
    <xf numFmtId="176" fontId="16" fillId="2" borderId="0" xfId="0" applyNumberFormat="1" applyFont="1" applyFill="1"/>
    <xf numFmtId="176" fontId="21" fillId="2" borderId="0" xfId="0" applyNumberFormat="1" applyFont="1" applyFill="1"/>
    <xf numFmtId="169" fontId="38" fillId="2" borderId="0" xfId="0" applyNumberFormat="1" applyFont="1" applyFill="1"/>
    <xf numFmtId="0" fontId="18" fillId="2" borderId="0" xfId="0" applyFont="1" applyFill="1"/>
    <xf numFmtId="169" fontId="18" fillId="9" borderId="0" xfId="0" applyNumberFormat="1" applyFont="1" applyFill="1"/>
    <xf numFmtId="169" fontId="3" fillId="2" borderId="0" xfId="0" applyNumberFormat="1" applyFont="1" applyFill="1" applyAlignment="1">
      <alignment horizontal="left"/>
    </xf>
    <xf numFmtId="0" fontId="19" fillId="2" borderId="0" xfId="4" applyNumberFormat="1" applyFont="1" applyFill="1" applyBorder="1" applyAlignment="1">
      <alignment horizontal="center" vertical="center"/>
    </xf>
    <xf numFmtId="0" fontId="19" fillId="2" borderId="17" xfId="4" applyNumberFormat="1" applyFont="1" applyFill="1" applyBorder="1" applyAlignment="1">
      <alignment horizontal="center" vertical="center" wrapText="1"/>
    </xf>
    <xf numFmtId="0" fontId="19" fillId="2" borderId="0" xfId="4" applyNumberFormat="1" applyFont="1" applyFill="1" applyBorder="1" applyAlignment="1">
      <alignment horizontal="center" vertical="center" wrapText="1"/>
    </xf>
    <xf numFmtId="167" fontId="24" fillId="2" borderId="16" xfId="4" applyNumberFormat="1" applyFont="1" applyFill="1" applyBorder="1" applyAlignment="1">
      <alignment horizontal="center" vertical="center" wrapText="1"/>
    </xf>
    <xf numFmtId="0" fontId="19" fillId="2" borderId="19" xfId="4" applyFont="1" applyFill="1" applyBorder="1" applyAlignment="1">
      <alignment horizontal="center" vertical="center" wrapText="1"/>
    </xf>
    <xf numFmtId="0" fontId="19" fillId="2" borderId="8" xfId="4" applyFont="1" applyFill="1" applyBorder="1" applyAlignment="1">
      <alignment horizontal="center" vertical="center" wrapText="1"/>
    </xf>
    <xf numFmtId="0" fontId="23" fillId="2" borderId="0" xfId="4" applyFont="1" applyFill="1"/>
    <xf numFmtId="165" fontId="40" fillId="2" borderId="1" xfId="1" applyNumberFormat="1" applyFont="1" applyFill="1" applyBorder="1" applyAlignment="1">
      <alignment horizontal="justify" vertical="center"/>
    </xf>
    <xf numFmtId="0" fontId="41" fillId="2" borderId="0" xfId="0" applyFont="1" applyFill="1"/>
    <xf numFmtId="176" fontId="41" fillId="2" borderId="0" xfId="0" applyNumberFormat="1" applyFont="1" applyFill="1"/>
    <xf numFmtId="169" fontId="41" fillId="9" borderId="0" xfId="0" applyNumberFormat="1" applyFont="1" applyFill="1" applyAlignment="1">
      <alignment horizontal="left"/>
    </xf>
    <xf numFmtId="169" fontId="41" fillId="9" borderId="0" xfId="0" applyNumberFormat="1" applyFont="1" applyFill="1"/>
    <xf numFmtId="169" fontId="41" fillId="2" borderId="0" xfId="0" applyNumberFormat="1" applyFont="1" applyFill="1"/>
    <xf numFmtId="165" fontId="39" fillId="2" borderId="1" xfId="1" applyNumberFormat="1" applyFont="1" applyFill="1" applyBorder="1" applyAlignment="1">
      <alignment horizontal="justify" vertical="center"/>
    </xf>
    <xf numFmtId="165" fontId="39" fillId="9" borderId="1" xfId="1" applyNumberFormat="1" applyFont="1" applyFill="1" applyBorder="1" applyAlignment="1">
      <alignment horizontal="justify" vertical="center"/>
    </xf>
    <xf numFmtId="0" fontId="41" fillId="9" borderId="0" xfId="0" applyFont="1" applyFill="1"/>
    <xf numFmtId="0" fontId="42" fillId="2" borderId="0" xfId="0" applyFont="1" applyFill="1"/>
    <xf numFmtId="169" fontId="42" fillId="2" borderId="0" xfId="0" applyNumberFormat="1" applyFont="1" applyFill="1"/>
    <xf numFmtId="169" fontId="42" fillId="9" borderId="0" xfId="0" applyNumberFormat="1" applyFont="1" applyFill="1" applyAlignment="1">
      <alignment horizontal="left"/>
    </xf>
    <xf numFmtId="169" fontId="42" fillId="9" borderId="0" xfId="0" applyNumberFormat="1" applyFont="1" applyFill="1"/>
    <xf numFmtId="0" fontId="43" fillId="2" borderId="0" xfId="0" applyFont="1" applyFill="1"/>
    <xf numFmtId="169" fontId="43" fillId="2" borderId="0" xfId="0" applyNumberFormat="1" applyFont="1" applyFill="1"/>
    <xf numFmtId="0" fontId="42" fillId="9" borderId="0" xfId="0" applyFont="1" applyFill="1"/>
    <xf numFmtId="0" fontId="43" fillId="9" borderId="0" xfId="0" applyFont="1" applyFill="1"/>
    <xf numFmtId="169" fontId="43" fillId="9" borderId="0" xfId="0" applyNumberFormat="1" applyFont="1" applyFill="1"/>
    <xf numFmtId="165" fontId="39" fillId="2" borderId="2" xfId="1" applyNumberFormat="1" applyFont="1" applyFill="1" applyBorder="1" applyAlignment="1">
      <alignment horizontal="justify" vertical="center"/>
    </xf>
    <xf numFmtId="167" fontId="39" fillId="9" borderId="1" xfId="12" applyNumberFormat="1" applyFont="1" applyFill="1" applyBorder="1" applyAlignment="1">
      <alignment horizontal="center" vertical="center" wrapText="1"/>
    </xf>
    <xf numFmtId="168" fontId="7" fillId="2" borderId="8" xfId="1" applyNumberFormat="1" applyFont="1" applyFill="1" applyBorder="1" applyAlignment="1">
      <alignment horizontal="justify" vertical="center"/>
    </xf>
    <xf numFmtId="168" fontId="24" fillId="0" borderId="8" xfId="4" applyNumberFormat="1" applyFont="1" applyFill="1" applyBorder="1" applyAlignment="1">
      <alignment vertical="center" wrapText="1"/>
    </xf>
    <xf numFmtId="168" fontId="24" fillId="0" borderId="14" xfId="4" applyNumberFormat="1" applyFont="1" applyFill="1" applyBorder="1" applyAlignment="1">
      <alignment vertical="center" wrapText="1"/>
    </xf>
    <xf numFmtId="0" fontId="26" fillId="0" borderId="23" xfId="0" applyFont="1" applyFill="1" applyBorder="1" applyAlignment="1">
      <alignment vertical="center" wrapText="1"/>
    </xf>
    <xf numFmtId="168" fontId="25" fillId="0" borderId="23" xfId="4" applyNumberFormat="1" applyFont="1" applyFill="1" applyBorder="1" applyAlignment="1">
      <alignment vertical="center" wrapText="1"/>
    </xf>
    <xf numFmtId="167" fontId="25" fillId="0" borderId="23" xfId="4" applyNumberFormat="1" applyFont="1" applyFill="1" applyBorder="1" applyAlignment="1">
      <alignment vertical="center" wrapText="1"/>
    </xf>
    <xf numFmtId="167" fontId="25" fillId="2" borderId="23" xfId="4" applyNumberFormat="1" applyFont="1" applyFill="1" applyBorder="1" applyAlignment="1">
      <alignment vertical="center" wrapText="1"/>
    </xf>
    <xf numFmtId="165" fontId="7" fillId="2" borderId="23" xfId="1" applyNumberFormat="1" applyFont="1" applyFill="1" applyBorder="1" applyAlignment="1">
      <alignment horizontal="justify" vertical="center"/>
    </xf>
    <xf numFmtId="0" fontId="19" fillId="0" borderId="32" xfId="0" applyFont="1" applyFill="1" applyBorder="1" applyAlignment="1">
      <alignment horizontal="left" vertical="center" wrapText="1"/>
    </xf>
    <xf numFmtId="168" fontId="7" fillId="2" borderId="32" xfId="1" applyNumberFormat="1" applyFont="1" applyFill="1" applyBorder="1" applyAlignment="1">
      <alignment horizontal="justify" vertical="center"/>
    </xf>
    <xf numFmtId="165" fontId="7" fillId="2" borderId="32" xfId="1" applyNumberFormat="1" applyFont="1" applyFill="1" applyBorder="1" applyAlignment="1">
      <alignment horizontal="justify" vertical="center"/>
    </xf>
    <xf numFmtId="165" fontId="14" fillId="2" borderId="23" xfId="1" applyNumberFormat="1" applyFont="1" applyFill="1" applyBorder="1" applyAlignment="1">
      <alignment horizontal="justify" vertical="center"/>
    </xf>
    <xf numFmtId="168" fontId="24" fillId="0" borderId="32" xfId="4" applyNumberFormat="1" applyFont="1" applyFill="1" applyBorder="1" applyAlignment="1">
      <alignment vertical="center" wrapText="1"/>
    </xf>
    <xf numFmtId="167" fontId="24" fillId="0" borderId="32" xfId="4" applyNumberFormat="1" applyFont="1" applyFill="1" applyBorder="1" applyAlignment="1">
      <alignment vertical="center" wrapText="1"/>
    </xf>
    <xf numFmtId="168" fontId="9" fillId="0" borderId="24" xfId="4" applyNumberFormat="1" applyFont="1" applyFill="1" applyBorder="1" applyAlignment="1">
      <alignment vertical="center" wrapText="1"/>
    </xf>
    <xf numFmtId="172" fontId="9" fillId="0" borderId="24" xfId="4" applyNumberFormat="1" applyFont="1" applyFill="1" applyBorder="1" applyAlignment="1">
      <alignment vertical="center" wrapText="1"/>
    </xf>
    <xf numFmtId="172" fontId="9" fillId="2" borderId="24" xfId="4" applyNumberFormat="1" applyFont="1" applyFill="1" applyBorder="1" applyAlignment="1">
      <alignment vertical="center" wrapText="1"/>
    </xf>
    <xf numFmtId="0" fontId="26" fillId="0" borderId="23" xfId="0" applyFont="1" applyFill="1" applyBorder="1" applyAlignment="1">
      <alignment horizontal="left" vertical="center" wrapText="1"/>
    </xf>
    <xf numFmtId="167" fontId="9" fillId="0" borderId="24" xfId="4" applyNumberFormat="1" applyFont="1" applyFill="1" applyBorder="1" applyAlignment="1">
      <alignment vertical="center" wrapText="1"/>
    </xf>
    <xf numFmtId="167" fontId="9" fillId="2" borderId="24" xfId="4" applyNumberFormat="1" applyFont="1" applyFill="1" applyBorder="1" applyAlignment="1">
      <alignment vertical="center" wrapText="1"/>
    </xf>
    <xf numFmtId="167" fontId="24" fillId="2" borderId="33" xfId="4" applyNumberFormat="1" applyFont="1" applyFill="1" applyBorder="1" applyAlignment="1">
      <alignment horizontal="center" vertical="center" wrapText="1"/>
    </xf>
    <xf numFmtId="167" fontId="24" fillId="0" borderId="33" xfId="4" applyNumberFormat="1" applyFont="1" applyFill="1" applyBorder="1" applyAlignment="1">
      <alignment vertical="center" wrapText="1"/>
    </xf>
    <xf numFmtId="165" fontId="7" fillId="2" borderId="24" xfId="1" applyNumberFormat="1" applyFont="1" applyFill="1" applyBorder="1" applyAlignment="1">
      <alignment horizontal="justify" vertical="center"/>
    </xf>
    <xf numFmtId="167" fontId="24" fillId="2" borderId="24" xfId="4" applyNumberFormat="1" applyFont="1" applyFill="1" applyBorder="1" applyAlignment="1">
      <alignment horizontal="center" vertical="center" wrapText="1"/>
    </xf>
    <xf numFmtId="167" fontId="24" fillId="0" borderId="24" xfId="4" applyNumberFormat="1" applyFont="1" applyFill="1" applyBorder="1" applyAlignment="1">
      <alignment vertical="center" wrapText="1"/>
    </xf>
    <xf numFmtId="167" fontId="24" fillId="2" borderId="22" xfId="4" applyNumberFormat="1" applyFont="1" applyFill="1" applyBorder="1" applyAlignment="1">
      <alignment horizontal="center" vertical="center" wrapText="1"/>
    </xf>
    <xf numFmtId="0" fontId="19" fillId="2" borderId="25" xfId="4" applyNumberFormat="1" applyFont="1" applyFill="1" applyBorder="1" applyAlignment="1">
      <alignment horizontal="center" vertical="center" wrapText="1"/>
    </xf>
    <xf numFmtId="0" fontId="19" fillId="2" borderId="26" xfId="4" applyNumberFormat="1" applyFont="1" applyFill="1" applyBorder="1" applyAlignment="1">
      <alignment horizontal="center" vertical="center" wrapText="1"/>
    </xf>
    <xf numFmtId="0" fontId="19" fillId="2" borderId="27" xfId="4" applyNumberFormat="1" applyFont="1" applyFill="1" applyBorder="1" applyAlignment="1">
      <alignment horizontal="center" vertical="center" wrapText="1"/>
    </xf>
    <xf numFmtId="0" fontId="19" fillId="2" borderId="29" xfId="4" applyNumberFormat="1" applyFont="1" applyFill="1" applyBorder="1" applyAlignment="1">
      <alignment horizontal="center" vertical="center" wrapText="1"/>
    </xf>
    <xf numFmtId="165" fontId="7" fillId="2" borderId="33" xfId="1" applyNumberFormat="1" applyFont="1" applyFill="1" applyBorder="1" applyAlignment="1">
      <alignment horizontal="justify" vertical="center"/>
    </xf>
    <xf numFmtId="167" fontId="24" fillId="2" borderId="31" xfId="4" applyNumberFormat="1" applyFont="1" applyFill="1" applyBorder="1" applyAlignment="1">
      <alignment horizontal="center" vertical="center" wrapText="1"/>
    </xf>
    <xf numFmtId="0" fontId="19" fillId="2" borderId="34" xfId="4" applyNumberFormat="1" applyFont="1" applyFill="1" applyBorder="1" applyAlignment="1">
      <alignment horizontal="center" vertical="center" wrapText="1"/>
    </xf>
    <xf numFmtId="0" fontId="19" fillId="2" borderId="35" xfId="4" applyNumberFormat="1" applyFont="1" applyFill="1" applyBorder="1" applyAlignment="1">
      <alignment horizontal="center" vertical="center" wrapText="1"/>
    </xf>
    <xf numFmtId="0" fontId="19" fillId="2" borderId="36" xfId="4" applyNumberFormat="1" applyFont="1" applyFill="1" applyBorder="1" applyAlignment="1">
      <alignment horizontal="center" vertical="center" wrapText="1"/>
    </xf>
    <xf numFmtId="0" fontId="24" fillId="2" borderId="39" xfId="4" applyFont="1" applyFill="1" applyBorder="1" applyAlignment="1">
      <alignment horizontal="center" wrapText="1"/>
    </xf>
    <xf numFmtId="0" fontId="24" fillId="2" borderId="32" xfId="4" applyFont="1" applyFill="1" applyBorder="1" applyAlignment="1">
      <alignment horizontal="center" wrapText="1"/>
    </xf>
    <xf numFmtId="0" fontId="24" fillId="0" borderId="32" xfId="4" applyFont="1" applyFill="1" applyBorder="1" applyAlignment="1">
      <alignment horizontal="center" wrapText="1"/>
    </xf>
    <xf numFmtId="167" fontId="19" fillId="2" borderId="33" xfId="4" applyNumberFormat="1" applyFont="1" applyFill="1" applyBorder="1" applyAlignment="1">
      <alignment horizontal="center" vertical="center" wrapText="1"/>
    </xf>
    <xf numFmtId="167" fontId="19" fillId="2" borderId="33" xfId="4" applyNumberFormat="1" applyFont="1" applyFill="1" applyBorder="1" applyAlignment="1">
      <alignment vertical="center" wrapText="1"/>
    </xf>
    <xf numFmtId="177" fontId="14" fillId="2" borderId="1" xfId="1" applyNumberFormat="1" applyFont="1" applyFill="1" applyBorder="1" applyAlignment="1">
      <alignment horizontal="justify" vertical="center"/>
    </xf>
    <xf numFmtId="177" fontId="7" fillId="2" borderId="1" xfId="1" applyNumberFormat="1" applyFont="1" applyFill="1" applyBorder="1" applyAlignment="1">
      <alignment horizontal="justify" vertical="center"/>
    </xf>
    <xf numFmtId="164" fontId="14" fillId="2" borderId="1" xfId="1" applyNumberFormat="1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26" fillId="2" borderId="1" xfId="0" applyFont="1" applyFill="1" applyBorder="1" applyAlignment="1">
      <alignment horizontal="left" vertical="center" wrapText="1"/>
    </xf>
    <xf numFmtId="165" fontId="26" fillId="2" borderId="1" xfId="1" applyNumberFormat="1" applyFont="1" applyFill="1" applyBorder="1" applyAlignment="1">
      <alignment horizontal="justify" vertical="center"/>
    </xf>
    <xf numFmtId="165" fontId="19" fillId="2" borderId="5" xfId="1" applyNumberFormat="1" applyFont="1" applyFill="1" applyBorder="1" applyAlignment="1">
      <alignment horizontal="justify" vertical="center"/>
    </xf>
    <xf numFmtId="165" fontId="19" fillId="2" borderId="4" xfId="1" applyNumberFormat="1" applyFont="1" applyFill="1" applyBorder="1" applyAlignment="1">
      <alignment horizontal="justify" vertical="center"/>
    </xf>
    <xf numFmtId="165" fontId="19" fillId="2" borderId="2" xfId="1" applyNumberFormat="1" applyFont="1" applyFill="1" applyBorder="1" applyAlignment="1">
      <alignment horizontal="justify" vertical="center"/>
    </xf>
    <xf numFmtId="165" fontId="19" fillId="2" borderId="6" xfId="1" applyNumberFormat="1" applyFont="1" applyFill="1" applyBorder="1" applyAlignment="1">
      <alignment horizontal="justify" vertical="center"/>
    </xf>
    <xf numFmtId="165" fontId="7" fillId="2" borderId="1" xfId="1" applyNumberFormat="1" applyFont="1" applyFill="1" applyBorder="1" applyAlignment="1">
      <alignment horizontal="right" vertical="center"/>
    </xf>
    <xf numFmtId="164" fontId="26" fillId="2" borderId="1" xfId="1" applyNumberFormat="1" applyFont="1" applyFill="1" applyBorder="1" applyAlignment="1">
      <alignment horizontal="justify" vertical="center"/>
    </xf>
    <xf numFmtId="164" fontId="19" fillId="2" borderId="1" xfId="1" applyNumberFormat="1" applyFont="1" applyFill="1" applyBorder="1" applyAlignment="1">
      <alignment horizontal="justify" vertical="center"/>
    </xf>
    <xf numFmtId="0" fontId="26" fillId="2" borderId="19" xfId="0" applyFont="1" applyFill="1" applyBorder="1" applyAlignment="1">
      <alignment horizontal="left" vertical="center" wrapText="1"/>
    </xf>
    <xf numFmtId="167" fontId="9" fillId="2" borderId="10" xfId="4" applyNumberFormat="1" applyFont="1" applyFill="1" applyBorder="1" applyAlignment="1">
      <alignment vertical="center" wrapText="1"/>
    </xf>
    <xf numFmtId="167" fontId="26" fillId="2" borderId="10" xfId="4" applyNumberFormat="1" applyFont="1" applyFill="1" applyBorder="1" applyAlignment="1">
      <alignment vertical="center" wrapText="1"/>
    </xf>
    <xf numFmtId="0" fontId="26" fillId="2" borderId="8" xfId="0" applyFont="1" applyFill="1" applyBorder="1" applyAlignment="1">
      <alignment horizontal="left" vertical="center" wrapText="1"/>
    </xf>
    <xf numFmtId="167" fontId="9" fillId="2" borderId="15" xfId="4" applyNumberFormat="1" applyFont="1" applyFill="1" applyBorder="1" applyAlignment="1">
      <alignment vertical="center" wrapText="1"/>
    </xf>
    <xf numFmtId="0" fontId="9" fillId="2" borderId="8" xfId="4" applyFont="1" applyFill="1" applyBorder="1" applyAlignment="1">
      <alignment vertical="center" wrapText="1"/>
    </xf>
    <xf numFmtId="167" fontId="9" fillId="2" borderId="33" xfId="4" applyNumberFormat="1" applyFont="1" applyFill="1" applyBorder="1" applyAlignment="1">
      <alignment vertical="center" wrapText="1"/>
    </xf>
    <xf numFmtId="165" fontId="19" fillId="2" borderId="32" xfId="1" applyNumberFormat="1" applyFont="1" applyFill="1" applyBorder="1" applyAlignment="1">
      <alignment horizontal="justify" vertical="center"/>
    </xf>
    <xf numFmtId="167" fontId="19" fillId="2" borderId="32" xfId="4" applyNumberFormat="1" applyFont="1" applyFill="1" applyBorder="1" applyAlignment="1">
      <alignment vertical="center" wrapText="1"/>
    </xf>
    <xf numFmtId="0" fontId="0" fillId="2" borderId="8" xfId="0" applyFill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1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6" fontId="7" fillId="2" borderId="2" xfId="0" applyNumberFormat="1" applyFont="1" applyFill="1" applyBorder="1" applyAlignment="1">
      <alignment horizontal="center" vertical="center" wrapText="1"/>
    </xf>
    <xf numFmtId="16" fontId="7" fillId="2" borderId="3" xfId="0" applyNumberFormat="1" applyFont="1" applyFill="1" applyBorder="1" applyAlignment="1">
      <alignment horizontal="center" vertical="center" wrapText="1"/>
    </xf>
    <xf numFmtId="16" fontId="7" fillId="2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49" fontId="14" fillId="2" borderId="1" xfId="0" applyNumberFormat="1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16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/>
    </xf>
    <xf numFmtId="0" fontId="0" fillId="2" borderId="0" xfId="0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24" fillId="0" borderId="21" xfId="4" applyFont="1" applyFill="1" applyBorder="1" applyAlignment="1">
      <alignment horizontal="center" vertical="center" wrapText="1"/>
    </xf>
    <xf numFmtId="0" fontId="24" fillId="0" borderId="28" xfId="4" applyFont="1" applyFill="1" applyBorder="1" applyAlignment="1">
      <alignment horizontal="center" vertical="center" wrapText="1"/>
    </xf>
    <xf numFmtId="0" fontId="24" fillId="0" borderId="30" xfId="4" applyFont="1" applyFill="1" applyBorder="1" applyAlignment="1">
      <alignment horizontal="center" vertical="center" wrapText="1"/>
    </xf>
    <xf numFmtId="0" fontId="24" fillId="2" borderId="22" xfId="4" applyFont="1" applyFill="1" applyBorder="1" applyAlignment="1">
      <alignment horizontal="center" vertical="center" wrapText="1"/>
    </xf>
    <xf numFmtId="0" fontId="24" fillId="2" borderId="16" xfId="4" applyFont="1" applyFill="1" applyBorder="1" applyAlignment="1">
      <alignment horizontal="center" vertical="center" wrapText="1"/>
    </xf>
    <xf numFmtId="0" fontId="24" fillId="2" borderId="31" xfId="4" applyFont="1" applyFill="1" applyBorder="1" applyAlignment="1">
      <alignment horizontal="center" vertical="center" wrapText="1"/>
    </xf>
    <xf numFmtId="0" fontId="19" fillId="2" borderId="22" xfId="4" applyFont="1" applyFill="1" applyBorder="1" applyAlignment="1">
      <alignment horizontal="center" vertical="center" wrapText="1"/>
    </xf>
    <xf numFmtId="0" fontId="19" fillId="2" borderId="16" xfId="4" applyFont="1" applyFill="1" applyBorder="1" applyAlignment="1">
      <alignment horizontal="center" vertical="center" wrapText="1"/>
    </xf>
    <xf numFmtId="0" fontId="19" fillId="2" borderId="31" xfId="4" applyFont="1" applyFill="1" applyBorder="1" applyAlignment="1">
      <alignment horizontal="center" vertical="center" wrapText="1"/>
    </xf>
    <xf numFmtId="169" fontId="6" fillId="2" borderId="22" xfId="4" applyNumberFormat="1" applyFont="1" applyFill="1" applyBorder="1" applyAlignment="1">
      <alignment horizontal="center" vertical="center" wrapText="1"/>
    </xf>
    <xf numFmtId="169" fontId="6" fillId="2" borderId="16" xfId="4" applyNumberFormat="1" applyFont="1" applyFill="1" applyBorder="1" applyAlignment="1">
      <alignment horizontal="center" vertical="center" wrapText="1"/>
    </xf>
    <xf numFmtId="169" fontId="6" fillId="2" borderId="31" xfId="4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7" fontId="24" fillId="2" borderId="16" xfId="4" applyNumberFormat="1" applyFont="1" applyFill="1" applyBorder="1" applyAlignment="1">
      <alignment horizontal="center" vertical="center" wrapText="1"/>
    </xf>
    <xf numFmtId="167" fontId="24" fillId="2" borderId="19" xfId="4" applyNumberFormat="1" applyFont="1" applyFill="1" applyBorder="1" applyAlignment="1">
      <alignment horizontal="center" vertical="center" wrapText="1"/>
    </xf>
    <xf numFmtId="0" fontId="19" fillId="2" borderId="17" xfId="4" applyNumberFormat="1" applyFont="1" applyFill="1" applyBorder="1" applyAlignment="1">
      <alignment horizontal="center" vertical="center" wrapText="1"/>
    </xf>
    <xf numFmtId="0" fontId="19" fillId="2" borderId="0" xfId="4" applyNumberFormat="1" applyFont="1" applyFill="1" applyBorder="1" applyAlignment="1">
      <alignment horizontal="center" vertical="center" wrapText="1"/>
    </xf>
    <xf numFmtId="0" fontId="19" fillId="2" borderId="18" xfId="4" applyNumberFormat="1" applyFont="1" applyFill="1" applyBorder="1" applyAlignment="1">
      <alignment horizontal="center" vertical="center" wrapText="1"/>
    </xf>
    <xf numFmtId="0" fontId="19" fillId="2" borderId="10" xfId="4" applyNumberFormat="1" applyFont="1" applyFill="1" applyBorder="1" applyAlignment="1">
      <alignment horizontal="center" vertical="center" wrapText="1"/>
    </xf>
    <xf numFmtId="0" fontId="19" fillId="2" borderId="11" xfId="4" applyNumberFormat="1" applyFont="1" applyFill="1" applyBorder="1" applyAlignment="1">
      <alignment horizontal="center" vertical="center" wrapText="1"/>
    </xf>
    <xf numFmtId="0" fontId="19" fillId="2" borderId="12" xfId="4" applyNumberFormat="1" applyFont="1" applyFill="1" applyBorder="1" applyAlignment="1">
      <alignment horizontal="center" vertical="center" wrapText="1"/>
    </xf>
    <xf numFmtId="175" fontId="7" fillId="2" borderId="22" xfId="1" applyNumberFormat="1" applyFont="1" applyFill="1" applyBorder="1" applyAlignment="1">
      <alignment horizontal="center" vertical="center"/>
    </xf>
    <xf numFmtId="175" fontId="7" fillId="2" borderId="16" xfId="1" applyNumberFormat="1" applyFont="1" applyFill="1" applyBorder="1" applyAlignment="1">
      <alignment horizontal="center" vertical="center"/>
    </xf>
    <xf numFmtId="175" fontId="7" fillId="2" borderId="31" xfId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4" fillId="2" borderId="23" xfId="4" applyFont="1" applyFill="1" applyBorder="1" applyAlignment="1">
      <alignment horizontal="center" vertical="center" wrapText="1"/>
    </xf>
    <xf numFmtId="0" fontId="24" fillId="2" borderId="8" xfId="4" applyFont="1" applyFill="1" applyBorder="1" applyAlignment="1">
      <alignment horizontal="center" vertical="center" wrapText="1"/>
    </xf>
    <xf numFmtId="0" fontId="24" fillId="0" borderId="23" xfId="4" applyFont="1" applyFill="1" applyBorder="1" applyAlignment="1">
      <alignment horizontal="center" vertical="center" wrapText="1"/>
    </xf>
    <xf numFmtId="0" fontId="24" fillId="0" borderId="8" xfId="4" applyFont="1" applyFill="1" applyBorder="1" applyAlignment="1">
      <alignment horizontal="center" vertical="center" wrapText="1"/>
    </xf>
    <xf numFmtId="0" fontId="24" fillId="2" borderId="37" xfId="4" applyFont="1" applyFill="1" applyBorder="1" applyAlignment="1">
      <alignment horizontal="center" vertical="center" wrapText="1"/>
    </xf>
    <xf numFmtId="0" fontId="24" fillId="2" borderId="38" xfId="4" applyFont="1" applyFill="1" applyBorder="1" applyAlignment="1">
      <alignment horizontal="center" vertical="center" wrapText="1"/>
    </xf>
    <xf numFmtId="0" fontId="24" fillId="2" borderId="41" xfId="4" applyFont="1" applyFill="1" applyBorder="1" applyAlignment="1">
      <alignment horizontal="center" vertical="center" wrapText="1"/>
    </xf>
    <xf numFmtId="0" fontId="24" fillId="2" borderId="42" xfId="4" applyFont="1" applyFill="1" applyBorder="1" applyAlignment="1">
      <alignment horizontal="center" vertical="center" wrapText="1"/>
    </xf>
    <xf numFmtId="0" fontId="25" fillId="2" borderId="8" xfId="4" applyFont="1" applyFill="1" applyBorder="1" applyAlignment="1">
      <alignment horizontal="center" vertical="center" wrapText="1"/>
    </xf>
    <xf numFmtId="0" fontId="19" fillId="2" borderId="32" xfId="4" applyFont="1" applyFill="1" applyBorder="1" applyAlignment="1">
      <alignment horizontal="center" wrapText="1"/>
    </xf>
    <xf numFmtId="0" fontId="19" fillId="2" borderId="43" xfId="4" applyFont="1" applyFill="1" applyBorder="1" applyAlignment="1">
      <alignment horizontal="center" wrapText="1"/>
    </xf>
    <xf numFmtId="167" fontId="24" fillId="2" borderId="22" xfId="4" applyNumberFormat="1" applyFont="1" applyFill="1" applyBorder="1" applyAlignment="1">
      <alignment horizontal="center" vertical="center" wrapText="1"/>
    </xf>
    <xf numFmtId="167" fontId="24" fillId="2" borderId="31" xfId="4" applyNumberFormat="1" applyFont="1" applyFill="1" applyBorder="1" applyAlignment="1">
      <alignment horizontal="center" vertical="center" wrapText="1"/>
    </xf>
    <xf numFmtId="0" fontId="24" fillId="2" borderId="21" xfId="4" applyFont="1" applyFill="1" applyBorder="1" applyAlignment="1">
      <alignment horizontal="center" vertical="center" wrapText="1"/>
    </xf>
    <xf numFmtId="0" fontId="24" fillId="2" borderId="28" xfId="4" applyFont="1" applyFill="1" applyBorder="1" applyAlignment="1">
      <alignment horizontal="center" vertical="center" wrapText="1"/>
    </xf>
    <xf numFmtId="0" fontId="24" fillId="2" borderId="30" xfId="4" applyFont="1" applyFill="1" applyBorder="1" applyAlignment="1">
      <alignment horizontal="center" vertical="center" wrapText="1"/>
    </xf>
    <xf numFmtId="0" fontId="24" fillId="2" borderId="39" xfId="4" applyFont="1" applyFill="1" applyBorder="1" applyAlignment="1">
      <alignment horizontal="center" vertical="center" wrapText="1"/>
    </xf>
    <xf numFmtId="0" fontId="24" fillId="2" borderId="32" xfId="4" applyFont="1" applyFill="1" applyBorder="1" applyAlignment="1">
      <alignment horizontal="center" vertical="center" wrapText="1"/>
    </xf>
    <xf numFmtId="0" fontId="19" fillId="2" borderId="23" xfId="4" applyFont="1" applyFill="1" applyBorder="1" applyAlignment="1">
      <alignment horizontal="center" vertical="center" wrapText="1"/>
    </xf>
    <xf numFmtId="0" fontId="19" fillId="2" borderId="8" xfId="4" applyFont="1" applyFill="1" applyBorder="1" applyAlignment="1">
      <alignment horizontal="center" vertical="center" wrapText="1"/>
    </xf>
    <xf numFmtId="0" fontId="19" fillId="2" borderId="32" xfId="4" applyFont="1" applyFill="1" applyBorder="1" applyAlignment="1">
      <alignment horizontal="center" vertical="center" wrapText="1"/>
    </xf>
    <xf numFmtId="0" fontId="24" fillId="0" borderId="22" xfId="4" applyFont="1" applyFill="1" applyBorder="1" applyAlignment="1">
      <alignment horizontal="center" vertical="center" wrapText="1"/>
    </xf>
    <xf numFmtId="0" fontId="24" fillId="0" borderId="16" xfId="4" applyFont="1" applyFill="1" applyBorder="1" applyAlignment="1">
      <alignment horizontal="center" vertical="center" wrapText="1"/>
    </xf>
    <xf numFmtId="0" fontId="24" fillId="0" borderId="31" xfId="4" applyFont="1" applyFill="1" applyBorder="1" applyAlignment="1">
      <alignment horizontal="center" vertical="center" wrapText="1"/>
    </xf>
    <xf numFmtId="0" fontId="19" fillId="0" borderId="22" xfId="4" applyFont="1" applyFill="1" applyBorder="1" applyAlignment="1">
      <alignment horizontal="center" vertical="center" wrapText="1"/>
    </xf>
    <xf numFmtId="0" fontId="19" fillId="0" borderId="16" xfId="4" applyFont="1" applyFill="1" applyBorder="1" applyAlignment="1">
      <alignment horizontal="center" vertical="center" wrapText="1"/>
    </xf>
    <xf numFmtId="0" fontId="19" fillId="0" borderId="31" xfId="4" applyFont="1" applyFill="1" applyBorder="1" applyAlignment="1">
      <alignment horizontal="center" vertical="center" wrapText="1"/>
    </xf>
    <xf numFmtId="0" fontId="23" fillId="0" borderId="0" xfId="4" applyFont="1" applyAlignment="1">
      <alignment horizontal="left" wrapText="1"/>
    </xf>
    <xf numFmtId="0" fontId="24" fillId="2" borderId="19" xfId="4" applyFont="1" applyFill="1" applyBorder="1" applyAlignment="1">
      <alignment horizontal="center" vertical="center" wrapText="1"/>
    </xf>
    <xf numFmtId="0" fontId="24" fillId="0" borderId="19" xfId="4" applyFont="1" applyFill="1" applyBorder="1" applyAlignment="1">
      <alignment horizontal="center" vertical="center" wrapText="1"/>
    </xf>
    <xf numFmtId="0" fontId="25" fillId="2" borderId="17" xfId="4" applyFont="1" applyFill="1" applyBorder="1" applyAlignment="1">
      <alignment horizontal="center" vertical="center" wrapText="1"/>
    </xf>
    <xf numFmtId="0" fontId="25" fillId="2" borderId="0" xfId="4" applyFont="1" applyFill="1" applyBorder="1" applyAlignment="1">
      <alignment horizontal="center" vertical="center" wrapText="1"/>
    </xf>
    <xf numFmtId="0" fontId="25" fillId="2" borderId="18" xfId="4" applyFont="1" applyFill="1" applyBorder="1" applyAlignment="1">
      <alignment horizontal="center" vertical="center" wrapText="1"/>
    </xf>
    <xf numFmtId="0" fontId="25" fillId="2" borderId="10" xfId="4" applyFont="1" applyFill="1" applyBorder="1" applyAlignment="1">
      <alignment horizontal="center" vertical="center" wrapText="1"/>
    </xf>
    <xf numFmtId="0" fontId="25" fillId="2" borderId="11" xfId="4" applyFont="1" applyFill="1" applyBorder="1" applyAlignment="1">
      <alignment horizontal="center" vertical="center" wrapText="1"/>
    </xf>
    <xf numFmtId="0" fontId="25" fillId="2" borderId="12" xfId="4" applyFont="1" applyFill="1" applyBorder="1" applyAlignment="1">
      <alignment horizontal="center" vertical="center" wrapText="1"/>
    </xf>
    <xf numFmtId="0" fontId="19" fillId="2" borderId="25" xfId="4" applyNumberFormat="1" applyFont="1" applyFill="1" applyBorder="1" applyAlignment="1">
      <alignment horizontal="center" vertical="center" wrapText="1"/>
    </xf>
    <xf numFmtId="0" fontId="19" fillId="2" borderId="26" xfId="4" applyNumberFormat="1" applyFont="1" applyFill="1" applyBorder="1" applyAlignment="1">
      <alignment horizontal="center" vertical="center" wrapText="1"/>
    </xf>
    <xf numFmtId="0" fontId="19" fillId="2" borderId="27" xfId="4" applyNumberFormat="1" applyFont="1" applyFill="1" applyBorder="1" applyAlignment="1">
      <alignment horizontal="center" vertical="center" wrapText="1"/>
    </xf>
    <xf numFmtId="0" fontId="19" fillId="2" borderId="29" xfId="4" applyNumberFormat="1" applyFont="1" applyFill="1" applyBorder="1" applyAlignment="1">
      <alignment horizontal="center" vertical="center" wrapText="1"/>
    </xf>
    <xf numFmtId="0" fontId="19" fillId="2" borderId="34" xfId="4" applyNumberFormat="1" applyFont="1" applyFill="1" applyBorder="1" applyAlignment="1">
      <alignment horizontal="center" vertical="center" wrapText="1"/>
    </xf>
    <xf numFmtId="0" fontId="19" fillId="2" borderId="35" xfId="4" applyNumberFormat="1" applyFont="1" applyFill="1" applyBorder="1" applyAlignment="1">
      <alignment horizontal="center" vertical="center" wrapText="1"/>
    </xf>
    <xf numFmtId="0" fontId="19" fillId="2" borderId="36" xfId="4" applyNumberFormat="1" applyFont="1" applyFill="1" applyBorder="1" applyAlignment="1">
      <alignment horizontal="center" vertical="center" wrapText="1"/>
    </xf>
    <xf numFmtId="170" fontId="4" fillId="0" borderId="9" xfId="4" applyNumberFormat="1" applyFill="1" applyBorder="1" applyAlignment="1">
      <alignment horizontal="center" wrapText="1"/>
    </xf>
    <xf numFmtId="0" fontId="23" fillId="2" borderId="0" xfId="4" applyFont="1" applyFill="1" applyAlignment="1">
      <alignment horizontal="left" vertical="top" wrapText="1"/>
    </xf>
    <xf numFmtId="0" fontId="24" fillId="0" borderId="25" xfId="4" applyFont="1" applyFill="1" applyBorder="1" applyAlignment="1">
      <alignment horizontal="center" vertical="center" wrapText="1"/>
    </xf>
    <xf numFmtId="0" fontId="24" fillId="0" borderId="26" xfId="4" applyFont="1" applyFill="1" applyBorder="1" applyAlignment="1">
      <alignment horizontal="center" vertical="center" wrapText="1"/>
    </xf>
    <xf numFmtId="0" fontId="24" fillId="0" borderId="40" xfId="4" applyFont="1" applyFill="1" applyBorder="1" applyAlignment="1">
      <alignment horizontal="center" vertical="center" wrapText="1"/>
    </xf>
    <xf numFmtId="0" fontId="24" fillId="0" borderId="10" xfId="4" applyFont="1" applyFill="1" applyBorder="1" applyAlignment="1">
      <alignment horizontal="center" vertical="center" wrapText="1"/>
    </xf>
    <xf numFmtId="0" fontId="24" fillId="0" borderId="11" xfId="4" applyFont="1" applyFill="1" applyBorder="1" applyAlignment="1">
      <alignment horizontal="center" vertical="center" wrapText="1"/>
    </xf>
    <xf numFmtId="0" fontId="24" fillId="0" borderId="12" xfId="4" applyFont="1" applyFill="1" applyBorder="1" applyAlignment="1">
      <alignment horizontal="center" vertical="center" wrapText="1"/>
    </xf>
    <xf numFmtId="0" fontId="24" fillId="0" borderId="15" xfId="4" applyFont="1" applyFill="1" applyBorder="1" applyAlignment="1">
      <alignment horizontal="center" vertical="center" wrapText="1"/>
    </xf>
    <xf numFmtId="0" fontId="24" fillId="0" borderId="13" xfId="4" applyFont="1" applyFill="1" applyBorder="1" applyAlignment="1">
      <alignment horizontal="center" vertical="center" wrapText="1"/>
    </xf>
    <xf numFmtId="0" fontId="24" fillId="0" borderId="20" xfId="4" applyFont="1" applyFill="1" applyBorder="1" applyAlignment="1">
      <alignment horizontal="center" vertical="center" wrapText="1"/>
    </xf>
    <xf numFmtId="171" fontId="23" fillId="2" borderId="0" xfId="0" applyNumberFormat="1" applyFont="1" applyFill="1" applyAlignment="1">
      <alignment horizontal="left" wrapText="1"/>
    </xf>
    <xf numFmtId="0" fontId="19" fillId="2" borderId="25" xfId="4" applyFont="1" applyFill="1" applyBorder="1" applyAlignment="1">
      <alignment horizontal="center" vertical="top" wrapText="1"/>
    </xf>
    <xf numFmtId="0" fontId="19" fillId="2" borderId="26" xfId="4" applyFont="1" applyFill="1" applyBorder="1" applyAlignment="1">
      <alignment horizontal="center" vertical="top" wrapText="1"/>
    </xf>
    <xf numFmtId="0" fontId="19" fillId="2" borderId="27" xfId="4" applyFont="1" applyFill="1" applyBorder="1" applyAlignment="1">
      <alignment horizontal="center" vertical="top" wrapText="1"/>
    </xf>
    <xf numFmtId="0" fontId="19" fillId="2" borderId="17" xfId="4" applyFont="1" applyFill="1" applyBorder="1" applyAlignment="1">
      <alignment horizontal="center" vertical="top" wrapText="1"/>
    </xf>
    <xf numFmtId="0" fontId="19" fillId="2" borderId="0" xfId="4" applyFont="1" applyFill="1" applyBorder="1" applyAlignment="1">
      <alignment horizontal="center" vertical="top" wrapText="1"/>
    </xf>
    <xf numFmtId="0" fontId="19" fillId="2" borderId="29" xfId="4" applyFont="1" applyFill="1" applyBorder="1" applyAlignment="1">
      <alignment horizontal="center" vertical="top" wrapText="1"/>
    </xf>
    <xf numFmtId="0" fontId="19" fillId="2" borderId="34" xfId="4" applyFont="1" applyFill="1" applyBorder="1" applyAlignment="1">
      <alignment horizontal="center" vertical="top" wrapText="1"/>
    </xf>
    <xf numFmtId="0" fontId="19" fillId="2" borderId="35" xfId="4" applyFont="1" applyFill="1" applyBorder="1" applyAlignment="1">
      <alignment horizontal="center" vertical="top" wrapText="1"/>
    </xf>
    <xf numFmtId="0" fontId="19" fillId="2" borderId="36" xfId="4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9" xfId="0" applyFont="1" applyFill="1" applyBorder="1" applyAlignment="1">
      <alignment horizontal="center" vertical="center" wrapText="1"/>
    </xf>
    <xf numFmtId="173" fontId="29" fillId="2" borderId="14" xfId="0" applyNumberFormat="1" applyFont="1" applyFill="1" applyBorder="1" applyAlignment="1">
      <alignment horizontal="center" vertical="center" wrapText="1"/>
    </xf>
    <xf numFmtId="173" fontId="29" fillId="2" borderId="19" xfId="0" applyNumberFormat="1" applyFont="1" applyFill="1" applyBorder="1" applyAlignment="1">
      <alignment horizontal="center" vertical="center" wrapText="1"/>
    </xf>
    <xf numFmtId="173" fontId="29" fillId="2" borderId="8" xfId="0" applyNumberFormat="1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49" fontId="29" fillId="2" borderId="8" xfId="0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5" xr:uid="{00000000-0005-0000-0000-000002000000}"/>
    <cellStyle name="Обычный 2 4" xfId="12" xr:uid="{00000000-0005-0000-0000-000003000000}"/>
    <cellStyle name="Обычный 3" xfId="4" xr:uid="{00000000-0005-0000-0000-000004000000}"/>
    <cellStyle name="Обычный 4" xfId="2" xr:uid="{00000000-0005-0000-0000-000005000000}"/>
    <cellStyle name="Финансовый" xfId="1" builtinId="3"/>
    <cellStyle name="Финансовый 2" xfId="8" xr:uid="{00000000-0005-0000-0000-000007000000}"/>
    <cellStyle name="Финансовый 2 2" xfId="6" xr:uid="{00000000-0005-0000-0000-000008000000}"/>
    <cellStyle name="Финансовый 2 2 2" xfId="7" xr:uid="{00000000-0005-0000-0000-000009000000}"/>
    <cellStyle name="Финансовый 2 2 3" xfId="9" xr:uid="{00000000-0005-0000-0000-00000A000000}"/>
    <cellStyle name="Финансовый 3" xfId="10" xr:uid="{00000000-0005-0000-0000-00000B000000}"/>
    <cellStyle name="Финансовый 4" xfId="11" xr:uid="{00000000-0005-0000-0000-00000C0000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BN570"/>
  <sheetViews>
    <sheetView topLeftCell="A4" zoomScale="85" zoomScaleNormal="85" zoomScaleSheetLayoutView="90" workbookViewId="0">
      <pane xSplit="4" ySplit="3" topLeftCell="E202" activePane="bottomRight" state="frozen"/>
      <selection activeCell="A4" sqref="A4"/>
      <selection pane="topRight" activeCell="E4" sqref="E4"/>
      <selection pane="bottomLeft" activeCell="A8" sqref="A8"/>
      <selection pane="bottomRight" activeCell="F509" sqref="F509"/>
    </sheetView>
  </sheetViews>
  <sheetFormatPr defaultRowHeight="15" outlineLevelRow="1" x14ac:dyDescent="0.25"/>
  <cols>
    <col min="1" max="1" width="21" style="23" customWidth="1"/>
    <col min="2" max="2" width="27.140625" style="24" customWidth="1"/>
    <col min="3" max="3" width="19.42578125" style="25" customWidth="1"/>
    <col min="4" max="4" width="37" style="25" customWidth="1"/>
    <col min="5" max="5" width="19.140625" style="25" customWidth="1"/>
    <col min="6" max="7" width="18.42578125" style="25" customWidth="1"/>
    <col min="8" max="8" width="18.42578125" style="58" customWidth="1"/>
    <col min="9" max="9" width="21.85546875" style="25" bestFit="1" customWidth="1"/>
    <col min="10" max="10" width="17.28515625" style="25" customWidth="1"/>
    <col min="11" max="11" width="20.85546875" style="25" customWidth="1"/>
    <col min="12" max="12" width="19.28515625" style="25" customWidth="1"/>
    <col min="13" max="13" width="5.28515625" style="25" hidden="1" customWidth="1"/>
    <col min="14" max="14" width="16" style="204" hidden="1" customWidth="1"/>
    <col min="15" max="15" width="22.85546875" style="51" hidden="1" customWidth="1"/>
    <col min="16" max="16" width="21.85546875" style="25" hidden="1" customWidth="1"/>
    <col min="17" max="17" width="10.5703125" style="51" hidden="1" customWidth="1"/>
    <col min="18" max="18" width="11.7109375" style="167" hidden="1" customWidth="1"/>
    <col min="19" max="19" width="9.140625" style="25" hidden="1" customWidth="1"/>
    <col min="20" max="20" width="9.7109375" style="151" hidden="1" customWidth="1"/>
    <col min="21" max="21" width="9" style="51" hidden="1" customWidth="1"/>
    <col min="22" max="22" width="11.85546875" style="151" hidden="1" customWidth="1"/>
    <col min="23" max="23" width="10.85546875" style="51" hidden="1" customWidth="1"/>
    <col min="24" max="24" width="11.28515625" style="151" hidden="1" customWidth="1"/>
    <col min="25" max="25" width="9.140625" style="25" hidden="1" customWidth="1"/>
    <col min="26" max="26" width="10.42578125" style="151" hidden="1" customWidth="1"/>
    <col min="27" max="27" width="6.7109375" style="25" hidden="1" customWidth="1"/>
    <col min="28" max="28" width="11.140625" style="151" hidden="1" customWidth="1"/>
    <col min="29" max="29" width="12.7109375" style="25" hidden="1" customWidth="1"/>
    <col min="30" max="30" width="11.85546875" style="151" hidden="1" customWidth="1"/>
    <col min="31" max="31" width="13.5703125" style="174" hidden="1" customWidth="1"/>
    <col min="32" max="32" width="12.85546875" style="190" hidden="1" customWidth="1"/>
    <col min="33" max="34" width="9.140625" style="25" hidden="1" customWidth="1"/>
    <col min="35" max="35" width="0" style="25" hidden="1" customWidth="1"/>
    <col min="36" max="16384" width="9.140625" style="25"/>
  </cols>
  <sheetData>
    <row r="1" spans="1:66" ht="15.75" x14ac:dyDescent="0.25">
      <c r="L1" s="26" t="s">
        <v>47</v>
      </c>
    </row>
    <row r="2" spans="1:66" x14ac:dyDescent="0.25">
      <c r="A2" s="336" t="s">
        <v>48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P2" s="51"/>
    </row>
    <row r="3" spans="1:66" ht="15.75" customHeight="1" x14ac:dyDescent="0.25">
      <c r="A3" s="310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P3" s="51"/>
    </row>
    <row r="4" spans="1:66" ht="35.25" customHeight="1" x14ac:dyDescent="0.25">
      <c r="A4" s="316" t="s">
        <v>42</v>
      </c>
      <c r="B4" s="316" t="s">
        <v>144</v>
      </c>
      <c r="C4" s="316" t="s">
        <v>145</v>
      </c>
      <c r="D4" s="316" t="s">
        <v>2</v>
      </c>
      <c r="E4" s="316" t="s">
        <v>146</v>
      </c>
      <c r="F4" s="316"/>
      <c r="G4" s="316"/>
      <c r="H4" s="316"/>
      <c r="I4" s="316"/>
      <c r="J4" s="316"/>
      <c r="K4" s="316"/>
      <c r="L4" s="316"/>
      <c r="P4" s="145" t="s">
        <v>242</v>
      </c>
    </row>
    <row r="5" spans="1:66" x14ac:dyDescent="0.25">
      <c r="A5" s="316"/>
      <c r="B5" s="316"/>
      <c r="C5" s="316"/>
      <c r="D5" s="316"/>
      <c r="E5" s="316" t="s">
        <v>39</v>
      </c>
      <c r="F5" s="316"/>
      <c r="G5" s="316"/>
      <c r="H5" s="316"/>
      <c r="I5" s="316"/>
      <c r="J5" s="316"/>
      <c r="K5" s="316"/>
      <c r="L5" s="316"/>
      <c r="N5" s="204" t="s">
        <v>244</v>
      </c>
      <c r="O5" s="51" t="s">
        <v>245</v>
      </c>
      <c r="P5" s="145" t="s">
        <v>243</v>
      </c>
    </row>
    <row r="6" spans="1:66" x14ac:dyDescent="0.25">
      <c r="A6" s="316"/>
      <c r="B6" s="316"/>
      <c r="C6" s="316"/>
      <c r="D6" s="316"/>
      <c r="E6" s="39" t="s">
        <v>3</v>
      </c>
      <c r="F6" s="39" t="s">
        <v>80</v>
      </c>
      <c r="G6" s="39" t="s">
        <v>81</v>
      </c>
      <c r="H6" s="121" t="s">
        <v>82</v>
      </c>
      <c r="I6" s="281" t="s">
        <v>73</v>
      </c>
      <c r="J6" s="39" t="s">
        <v>74</v>
      </c>
      <c r="K6" s="39" t="s">
        <v>75</v>
      </c>
      <c r="L6" s="39" t="s">
        <v>76</v>
      </c>
      <c r="P6" s="143" t="s">
        <v>73</v>
      </c>
    </row>
    <row r="7" spans="1:66" s="28" customFormat="1" ht="12" x14ac:dyDescent="0.2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N7" s="205"/>
      <c r="O7" s="54"/>
      <c r="P7" s="27">
        <v>9</v>
      </c>
      <c r="Q7" s="54"/>
      <c r="R7" s="170"/>
      <c r="T7" s="172"/>
      <c r="U7" s="54"/>
      <c r="V7" s="172"/>
      <c r="W7" s="54"/>
      <c r="X7" s="172"/>
      <c r="Z7" s="172"/>
      <c r="AB7" s="172"/>
      <c r="AD7" s="172"/>
      <c r="AE7" s="175"/>
      <c r="AF7" s="191"/>
    </row>
    <row r="8" spans="1:66" s="42" customFormat="1" ht="26.25" customHeight="1" x14ac:dyDescent="0.25">
      <c r="A8" s="318" t="s">
        <v>270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25"/>
      <c r="N8" s="204"/>
      <c r="O8" s="51"/>
      <c r="P8" s="51"/>
      <c r="Q8" s="51"/>
      <c r="R8" s="167"/>
      <c r="S8" s="25"/>
      <c r="T8" s="151"/>
      <c r="U8" s="51"/>
      <c r="V8" s="151"/>
      <c r="W8" s="163"/>
      <c r="X8" s="151"/>
      <c r="Z8" s="151"/>
      <c r="AB8" s="151"/>
      <c r="AD8" s="151"/>
      <c r="AE8" s="176"/>
      <c r="AF8" s="192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</row>
    <row r="9" spans="1:66" s="70" customFormat="1" ht="15" customHeight="1" x14ac:dyDescent="0.25">
      <c r="A9" s="340"/>
      <c r="B9" s="341" t="s">
        <v>179</v>
      </c>
      <c r="C9" s="342" t="s">
        <v>1</v>
      </c>
      <c r="D9" s="68" t="s">
        <v>3</v>
      </c>
      <c r="E9" s="69">
        <f t="shared" ref="E9:E15" si="0">SUM(F9:L9)</f>
        <v>0</v>
      </c>
      <c r="F9" s="69">
        <f t="shared" ref="F9:H9" si="1">SUM(F10:F15)</f>
        <v>0</v>
      </c>
      <c r="G9" s="69">
        <f t="shared" si="1"/>
        <v>0</v>
      </c>
      <c r="H9" s="69">
        <f t="shared" si="1"/>
        <v>0</v>
      </c>
      <c r="I9" s="69">
        <f>SUM(I10:I15)</f>
        <v>0</v>
      </c>
      <c r="J9" s="69"/>
      <c r="K9" s="69">
        <f t="shared" ref="K9" si="2">SUM(K10:K15)</f>
        <v>0</v>
      </c>
      <c r="L9" s="69">
        <f t="shared" ref="L9" si="3">SUM(L10:L15)</f>
        <v>0</v>
      </c>
      <c r="M9" s="25"/>
      <c r="N9" s="204">
        <f>I9-P9</f>
        <v>0</v>
      </c>
      <c r="O9" s="51"/>
      <c r="P9" s="69">
        <f>SUM(P10:P15)</f>
        <v>0</v>
      </c>
      <c r="Q9" s="51"/>
      <c r="R9" s="167"/>
      <c r="S9" s="25"/>
      <c r="T9" s="151"/>
      <c r="U9" s="51"/>
      <c r="V9" s="151"/>
      <c r="W9" s="169"/>
      <c r="X9" s="151"/>
      <c r="Z9" s="151"/>
      <c r="AB9" s="151"/>
      <c r="AD9" s="151"/>
      <c r="AE9" s="177"/>
      <c r="AF9" s="193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</row>
    <row r="10" spans="1:66" s="70" customFormat="1" x14ac:dyDescent="0.25">
      <c r="A10" s="340"/>
      <c r="B10" s="341"/>
      <c r="C10" s="342"/>
      <c r="D10" s="68" t="s">
        <v>4</v>
      </c>
      <c r="E10" s="69">
        <f t="shared" si="0"/>
        <v>0</v>
      </c>
      <c r="F10" s="71">
        <v>0</v>
      </c>
      <c r="G10" s="71">
        <v>0</v>
      </c>
      <c r="H10" s="71">
        <v>0</v>
      </c>
      <c r="I10" s="71">
        <v>0</v>
      </c>
      <c r="J10" s="72"/>
      <c r="K10" s="71">
        <v>0</v>
      </c>
      <c r="L10" s="71">
        <v>0</v>
      </c>
      <c r="M10" s="25"/>
      <c r="N10" s="204">
        <f t="shared" ref="N10:N73" si="4">I10-P10</f>
        <v>0</v>
      </c>
      <c r="O10" s="51"/>
      <c r="P10" s="71">
        <v>0</v>
      </c>
      <c r="Q10" s="51"/>
      <c r="R10" s="167"/>
      <c r="S10" s="25"/>
      <c r="T10" s="151"/>
      <c r="U10" s="51"/>
      <c r="V10" s="151"/>
      <c r="W10" s="169"/>
      <c r="X10" s="151"/>
      <c r="Z10" s="151"/>
      <c r="AB10" s="151"/>
      <c r="AD10" s="151"/>
      <c r="AE10" s="177"/>
      <c r="AF10" s="193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</row>
    <row r="11" spans="1:66" s="70" customFormat="1" x14ac:dyDescent="0.25">
      <c r="A11" s="340"/>
      <c r="B11" s="341"/>
      <c r="C11" s="342"/>
      <c r="D11" s="68" t="s">
        <v>5</v>
      </c>
      <c r="E11" s="69">
        <f t="shared" si="0"/>
        <v>0</v>
      </c>
      <c r="F11" s="71">
        <v>0</v>
      </c>
      <c r="G11" s="71">
        <v>0</v>
      </c>
      <c r="H11" s="71">
        <v>0</v>
      </c>
      <c r="I11" s="71">
        <v>0</v>
      </c>
      <c r="J11" s="71"/>
      <c r="K11" s="71">
        <v>0</v>
      </c>
      <c r="L11" s="71">
        <v>0</v>
      </c>
      <c r="M11" s="25"/>
      <c r="N11" s="204">
        <f t="shared" si="4"/>
        <v>0</v>
      </c>
      <c r="O11" s="51"/>
      <c r="P11" s="71">
        <v>0</v>
      </c>
      <c r="Q11" s="51"/>
      <c r="R11" s="167"/>
      <c r="S11" s="25"/>
      <c r="T11" s="151"/>
      <c r="U11" s="51"/>
      <c r="V11" s="151"/>
      <c r="W11" s="169"/>
      <c r="X11" s="151"/>
      <c r="Z11" s="151"/>
      <c r="AB11" s="151"/>
      <c r="AD11" s="151"/>
      <c r="AE11" s="177"/>
      <c r="AF11" s="193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</row>
    <row r="12" spans="1:66" s="70" customFormat="1" x14ac:dyDescent="0.25">
      <c r="A12" s="340"/>
      <c r="B12" s="341"/>
      <c r="C12" s="342"/>
      <c r="D12" s="68" t="s">
        <v>6</v>
      </c>
      <c r="E12" s="69">
        <f t="shared" si="0"/>
        <v>0</v>
      </c>
      <c r="F12" s="71">
        <v>0</v>
      </c>
      <c r="G12" s="71">
        <v>0</v>
      </c>
      <c r="H12" s="71">
        <v>0</v>
      </c>
      <c r="I12" s="71">
        <v>0</v>
      </c>
      <c r="J12" s="71"/>
      <c r="K12" s="71">
        <v>0</v>
      </c>
      <c r="L12" s="71">
        <v>0</v>
      </c>
      <c r="M12" s="25"/>
      <c r="N12" s="204">
        <f t="shared" si="4"/>
        <v>0</v>
      </c>
      <c r="O12" s="51"/>
      <c r="P12" s="71">
        <v>0</v>
      </c>
      <c r="Q12" s="51"/>
      <c r="R12" s="167"/>
      <c r="S12" s="25"/>
      <c r="T12" s="151"/>
      <c r="U12" s="51"/>
      <c r="V12" s="151"/>
      <c r="W12" s="169"/>
      <c r="X12" s="151"/>
      <c r="Z12" s="151"/>
      <c r="AB12" s="151"/>
      <c r="AD12" s="151"/>
      <c r="AE12" s="177"/>
      <c r="AF12" s="193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</row>
    <row r="13" spans="1:66" s="70" customFormat="1" ht="30" x14ac:dyDescent="0.25">
      <c r="A13" s="340"/>
      <c r="B13" s="341"/>
      <c r="C13" s="342"/>
      <c r="D13" s="73" t="s">
        <v>49</v>
      </c>
      <c r="E13" s="69">
        <f t="shared" si="0"/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25"/>
      <c r="N13" s="204">
        <f t="shared" si="4"/>
        <v>0</v>
      </c>
      <c r="O13" s="51"/>
      <c r="P13" s="71">
        <v>0</v>
      </c>
      <c r="Q13" s="51"/>
      <c r="R13" s="167"/>
      <c r="S13" s="25"/>
      <c r="T13" s="151"/>
      <c r="U13" s="51"/>
      <c r="V13" s="151"/>
      <c r="W13" s="169"/>
      <c r="X13" s="151"/>
      <c r="Z13" s="151"/>
      <c r="AB13" s="151"/>
      <c r="AD13" s="151"/>
      <c r="AE13" s="177"/>
      <c r="AF13" s="193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</row>
    <row r="14" spans="1:66" s="70" customFormat="1" x14ac:dyDescent="0.25">
      <c r="A14" s="340"/>
      <c r="B14" s="341"/>
      <c r="C14" s="342"/>
      <c r="D14" s="73" t="s">
        <v>50</v>
      </c>
      <c r="E14" s="69">
        <f t="shared" si="0"/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25"/>
      <c r="N14" s="204">
        <f t="shared" si="4"/>
        <v>0</v>
      </c>
      <c r="O14" s="51"/>
      <c r="P14" s="71">
        <v>0</v>
      </c>
      <c r="Q14" s="51"/>
      <c r="R14" s="167"/>
      <c r="S14" s="25"/>
      <c r="T14" s="151"/>
      <c r="U14" s="51"/>
      <c r="V14" s="151"/>
      <c r="W14" s="169"/>
      <c r="X14" s="151"/>
      <c r="Z14" s="151"/>
      <c r="AB14" s="151"/>
      <c r="AD14" s="151"/>
      <c r="AE14" s="177"/>
      <c r="AF14" s="193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</row>
    <row r="15" spans="1:66" s="70" customFormat="1" x14ac:dyDescent="0.25">
      <c r="A15" s="340"/>
      <c r="B15" s="341"/>
      <c r="C15" s="342"/>
      <c r="D15" s="68" t="s">
        <v>7</v>
      </c>
      <c r="E15" s="69">
        <f t="shared" si="0"/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25"/>
      <c r="N15" s="204">
        <f t="shared" si="4"/>
        <v>0</v>
      </c>
      <c r="O15" s="51"/>
      <c r="P15" s="71">
        <v>0</v>
      </c>
      <c r="Q15" s="51"/>
      <c r="R15" s="167"/>
      <c r="S15" s="25"/>
      <c r="T15" s="151"/>
      <c r="U15" s="51"/>
      <c r="V15" s="151"/>
      <c r="W15" s="169"/>
      <c r="X15" s="151"/>
      <c r="Z15" s="151"/>
      <c r="AB15" s="151"/>
      <c r="AD15" s="151"/>
      <c r="AE15" s="177"/>
      <c r="AF15" s="193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</row>
    <row r="16" spans="1:66" ht="15" hidden="1" customHeight="1" outlineLevel="1" x14ac:dyDescent="0.25">
      <c r="A16" s="311"/>
      <c r="B16" s="328"/>
      <c r="C16" s="343"/>
      <c r="D16" s="38" t="s">
        <v>3</v>
      </c>
      <c r="E16" s="29">
        <f t="shared" ref="E16:E43" si="5">SUM(F16:L16)</f>
        <v>0</v>
      </c>
      <c r="F16" s="29">
        <f t="shared" ref="F16:H16" si="6">SUM(F17:F22)</f>
        <v>0</v>
      </c>
      <c r="G16" s="29">
        <f t="shared" si="6"/>
        <v>0</v>
      </c>
      <c r="H16" s="43">
        <f t="shared" si="6"/>
        <v>0</v>
      </c>
      <c r="I16" s="29">
        <f>SUM(I17:I22)</f>
        <v>0</v>
      </c>
      <c r="J16" s="29">
        <f t="shared" ref="J16:L16" si="7">SUM(J17:J22)</f>
        <v>0</v>
      </c>
      <c r="K16" s="29">
        <f t="shared" si="7"/>
        <v>0</v>
      </c>
      <c r="L16" s="29">
        <f t="shared" si="7"/>
        <v>0</v>
      </c>
      <c r="N16" s="204">
        <f t="shared" si="4"/>
        <v>0</v>
      </c>
      <c r="P16" s="29">
        <f>SUM(P17:P22)</f>
        <v>0</v>
      </c>
    </row>
    <row r="17" spans="1:66" hidden="1" outlineLevel="1" x14ac:dyDescent="0.25">
      <c r="A17" s="311"/>
      <c r="B17" s="328"/>
      <c r="C17" s="343"/>
      <c r="D17" s="38" t="s">
        <v>4</v>
      </c>
      <c r="E17" s="29">
        <f t="shared" si="5"/>
        <v>0</v>
      </c>
      <c r="F17" s="30">
        <v>0</v>
      </c>
      <c r="G17" s="30">
        <v>0</v>
      </c>
      <c r="H17" s="59">
        <v>0</v>
      </c>
      <c r="I17" s="30">
        <v>0</v>
      </c>
      <c r="J17" s="30">
        <v>0</v>
      </c>
      <c r="K17" s="30">
        <v>0</v>
      </c>
      <c r="L17" s="30">
        <v>0</v>
      </c>
      <c r="N17" s="204">
        <f t="shared" si="4"/>
        <v>0</v>
      </c>
      <c r="P17" s="30">
        <v>0</v>
      </c>
    </row>
    <row r="18" spans="1:66" hidden="1" outlineLevel="1" x14ac:dyDescent="0.25">
      <c r="A18" s="311"/>
      <c r="B18" s="328"/>
      <c r="C18" s="343"/>
      <c r="D18" s="38" t="s">
        <v>5</v>
      </c>
      <c r="E18" s="29">
        <f t="shared" si="5"/>
        <v>0</v>
      </c>
      <c r="F18" s="30">
        <v>0</v>
      </c>
      <c r="G18" s="30">
        <v>0</v>
      </c>
      <c r="H18" s="59">
        <v>0</v>
      </c>
      <c r="I18" s="30">
        <v>0</v>
      </c>
      <c r="J18" s="30">
        <v>0</v>
      </c>
      <c r="K18" s="30">
        <v>0</v>
      </c>
      <c r="L18" s="30">
        <v>0</v>
      </c>
      <c r="N18" s="204">
        <f t="shared" si="4"/>
        <v>0</v>
      </c>
      <c r="P18" s="30">
        <v>0</v>
      </c>
    </row>
    <row r="19" spans="1:66" hidden="1" outlineLevel="1" x14ac:dyDescent="0.25">
      <c r="A19" s="311"/>
      <c r="B19" s="328"/>
      <c r="C19" s="343"/>
      <c r="D19" s="38" t="s">
        <v>6</v>
      </c>
      <c r="E19" s="29">
        <f t="shared" si="5"/>
        <v>0</v>
      </c>
      <c r="F19" s="30">
        <v>0</v>
      </c>
      <c r="G19" s="30">
        <v>0</v>
      </c>
      <c r="H19" s="59">
        <v>0</v>
      </c>
      <c r="I19" s="30">
        <v>0</v>
      </c>
      <c r="J19" s="30">
        <v>0</v>
      </c>
      <c r="K19" s="30">
        <v>0</v>
      </c>
      <c r="L19" s="30">
        <v>0</v>
      </c>
      <c r="N19" s="204">
        <f t="shared" si="4"/>
        <v>0</v>
      </c>
      <c r="P19" s="30">
        <v>0</v>
      </c>
    </row>
    <row r="20" spans="1:66" ht="30" hidden="1" outlineLevel="1" x14ac:dyDescent="0.25">
      <c r="A20" s="311"/>
      <c r="B20" s="328"/>
      <c r="C20" s="343"/>
      <c r="D20" s="37" t="s">
        <v>49</v>
      </c>
      <c r="E20" s="29">
        <f t="shared" si="5"/>
        <v>0</v>
      </c>
      <c r="F20" s="30">
        <v>0</v>
      </c>
      <c r="G20" s="30">
        <v>0</v>
      </c>
      <c r="H20" s="59">
        <v>0</v>
      </c>
      <c r="I20" s="30">
        <v>0</v>
      </c>
      <c r="J20" s="30">
        <v>0</v>
      </c>
      <c r="K20" s="30">
        <v>0</v>
      </c>
      <c r="L20" s="30">
        <v>0</v>
      </c>
      <c r="N20" s="204">
        <f t="shared" si="4"/>
        <v>0</v>
      </c>
      <c r="P20" s="30">
        <v>0</v>
      </c>
    </row>
    <row r="21" spans="1:66" hidden="1" outlineLevel="1" x14ac:dyDescent="0.25">
      <c r="A21" s="311"/>
      <c r="B21" s="328"/>
      <c r="C21" s="343"/>
      <c r="D21" s="37" t="s">
        <v>50</v>
      </c>
      <c r="E21" s="29">
        <f t="shared" si="5"/>
        <v>0</v>
      </c>
      <c r="F21" s="30">
        <v>0</v>
      </c>
      <c r="G21" s="30">
        <v>0</v>
      </c>
      <c r="H21" s="59">
        <v>0</v>
      </c>
      <c r="I21" s="30">
        <v>0</v>
      </c>
      <c r="J21" s="30">
        <v>0</v>
      </c>
      <c r="K21" s="30">
        <v>0</v>
      </c>
      <c r="L21" s="30">
        <v>0</v>
      </c>
      <c r="N21" s="204">
        <f t="shared" si="4"/>
        <v>0</v>
      </c>
      <c r="P21" s="30">
        <v>0</v>
      </c>
    </row>
    <row r="22" spans="1:66" ht="12" hidden="1" customHeight="1" outlineLevel="1" x14ac:dyDescent="0.25">
      <c r="A22" s="311"/>
      <c r="B22" s="328"/>
      <c r="C22" s="343"/>
      <c r="D22" s="38" t="s">
        <v>7</v>
      </c>
      <c r="E22" s="29">
        <f t="shared" si="5"/>
        <v>0</v>
      </c>
      <c r="F22" s="30">
        <v>0</v>
      </c>
      <c r="G22" s="30">
        <v>0</v>
      </c>
      <c r="H22" s="59">
        <v>0</v>
      </c>
      <c r="I22" s="30">
        <v>0</v>
      </c>
      <c r="J22" s="30">
        <v>0</v>
      </c>
      <c r="K22" s="30">
        <v>0</v>
      </c>
      <c r="L22" s="30">
        <v>0</v>
      </c>
      <c r="N22" s="204">
        <f t="shared" si="4"/>
        <v>0</v>
      </c>
      <c r="P22" s="30">
        <v>0</v>
      </c>
    </row>
    <row r="23" spans="1:66" s="75" customFormat="1" ht="15" customHeight="1" collapsed="1" x14ac:dyDescent="0.25">
      <c r="A23" s="339" t="s">
        <v>46</v>
      </c>
      <c r="B23" s="338" t="s">
        <v>273</v>
      </c>
      <c r="C23" s="337" t="s">
        <v>1</v>
      </c>
      <c r="D23" s="125" t="s">
        <v>3</v>
      </c>
      <c r="E23" s="29">
        <f t="shared" si="5"/>
        <v>14099.219000000001</v>
      </c>
      <c r="F23" s="280">
        <f t="shared" ref="F23:H23" si="8">SUM(F24:F29)</f>
        <v>1119.2190000000001</v>
      </c>
      <c r="G23" s="29">
        <f t="shared" si="8"/>
        <v>0</v>
      </c>
      <c r="H23" s="29">
        <f t="shared" si="8"/>
        <v>1298</v>
      </c>
      <c r="I23" s="29">
        <f>SUM(I24:I29)</f>
        <v>1298</v>
      </c>
      <c r="J23" s="29">
        <f t="shared" ref="J23:L23" si="9">SUM(J24:J29)</f>
        <v>1298</v>
      </c>
      <c r="K23" s="29">
        <f t="shared" si="9"/>
        <v>1298</v>
      </c>
      <c r="L23" s="29">
        <f t="shared" si="9"/>
        <v>7788</v>
      </c>
      <c r="M23" s="31"/>
      <c r="N23" s="204">
        <f t="shared" si="4"/>
        <v>0</v>
      </c>
      <c r="O23" s="55"/>
      <c r="P23" s="29">
        <f>SUM(P24:P29)</f>
        <v>1298</v>
      </c>
      <c r="Q23" s="55"/>
      <c r="R23" s="168"/>
      <c r="S23" s="31"/>
      <c r="T23" s="153"/>
      <c r="U23" s="55"/>
      <c r="V23" s="153"/>
      <c r="W23" s="159"/>
      <c r="X23" s="153"/>
      <c r="Z23" s="153"/>
      <c r="AB23" s="153"/>
      <c r="AD23" s="153"/>
      <c r="AE23" s="178"/>
      <c r="AF23" s="194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</row>
    <row r="24" spans="1:66" s="74" customFormat="1" x14ac:dyDescent="0.25">
      <c r="A24" s="311"/>
      <c r="B24" s="338"/>
      <c r="C24" s="337"/>
      <c r="D24" s="122" t="s">
        <v>4</v>
      </c>
      <c r="E24" s="30">
        <f t="shared" si="5"/>
        <v>0</v>
      </c>
      <c r="F24" s="127">
        <v>0</v>
      </c>
      <c r="G24" s="30">
        <v>0</v>
      </c>
      <c r="H24" s="30">
        <v>0</v>
      </c>
      <c r="I24" s="29">
        <v>0</v>
      </c>
      <c r="J24" s="29">
        <v>0</v>
      </c>
      <c r="K24" s="29">
        <v>0</v>
      </c>
      <c r="L24" s="29">
        <v>0</v>
      </c>
      <c r="M24" s="25"/>
      <c r="N24" s="204">
        <f t="shared" si="4"/>
        <v>0</v>
      </c>
      <c r="O24" s="51"/>
      <c r="P24" s="29">
        <v>0</v>
      </c>
      <c r="Q24" s="51"/>
      <c r="R24" s="167"/>
      <c r="S24" s="25"/>
      <c r="T24" s="151"/>
      <c r="U24" s="51"/>
      <c r="V24" s="151"/>
      <c r="W24" s="158"/>
      <c r="X24" s="151"/>
      <c r="Z24" s="151"/>
      <c r="AB24" s="151"/>
      <c r="AD24" s="151"/>
      <c r="AE24" s="179"/>
      <c r="AF24" s="19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</row>
    <row r="25" spans="1:66" s="74" customFormat="1" x14ac:dyDescent="0.25">
      <c r="A25" s="311"/>
      <c r="B25" s="338"/>
      <c r="C25" s="337"/>
      <c r="D25" s="122" t="s">
        <v>5</v>
      </c>
      <c r="E25" s="30">
        <f t="shared" si="5"/>
        <v>0</v>
      </c>
      <c r="F25" s="127">
        <v>0</v>
      </c>
      <c r="G25" s="30">
        <v>0</v>
      </c>
      <c r="H25" s="30">
        <v>0</v>
      </c>
      <c r="I25" s="29">
        <v>0</v>
      </c>
      <c r="J25" s="29">
        <v>0</v>
      </c>
      <c r="K25" s="29">
        <v>0</v>
      </c>
      <c r="L25" s="29">
        <v>0</v>
      </c>
      <c r="M25" s="25"/>
      <c r="N25" s="204">
        <f t="shared" si="4"/>
        <v>0</v>
      </c>
      <c r="O25" s="51"/>
      <c r="P25" s="29">
        <v>0</v>
      </c>
      <c r="Q25" s="51"/>
      <c r="R25" s="167"/>
      <c r="S25" s="25"/>
      <c r="T25" s="151"/>
      <c r="U25" s="51"/>
      <c r="V25" s="151"/>
      <c r="W25" s="158"/>
      <c r="X25" s="151"/>
      <c r="Z25" s="151"/>
      <c r="AB25" s="151"/>
      <c r="AD25" s="151"/>
      <c r="AE25" s="179"/>
      <c r="AF25" s="19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</row>
    <row r="26" spans="1:66" s="74" customFormat="1" x14ac:dyDescent="0.25">
      <c r="A26" s="311"/>
      <c r="B26" s="338"/>
      <c r="C26" s="337"/>
      <c r="D26" s="122" t="s">
        <v>6</v>
      </c>
      <c r="E26" s="30">
        <f t="shared" si="5"/>
        <v>14099.219000000001</v>
      </c>
      <c r="F26" s="127">
        <v>1119.2190000000001</v>
      </c>
      <c r="G26" s="30"/>
      <c r="H26" s="30">
        <v>1298</v>
      </c>
      <c r="I26" s="30">
        <v>1298</v>
      </c>
      <c r="J26" s="30">
        <v>1298</v>
      </c>
      <c r="K26" s="30">
        <v>1298</v>
      </c>
      <c r="L26" s="29">
        <v>7788</v>
      </c>
      <c r="M26" s="25"/>
      <c r="N26" s="204">
        <f t="shared" si="4"/>
        <v>0</v>
      </c>
      <c r="O26" s="51" t="s">
        <v>246</v>
      </c>
      <c r="P26" s="30">
        <v>1298</v>
      </c>
      <c r="Q26" s="51"/>
      <c r="R26" s="167"/>
      <c r="S26" s="25"/>
      <c r="T26" s="151"/>
      <c r="U26" s="51"/>
      <c r="V26" s="151"/>
      <c r="W26" s="158"/>
      <c r="X26" s="151"/>
      <c r="Z26" s="151"/>
      <c r="AB26" s="151"/>
      <c r="AD26" s="151"/>
      <c r="AE26" s="179"/>
      <c r="AF26" s="19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</row>
    <row r="27" spans="1:66" s="74" customFormat="1" ht="30" x14ac:dyDescent="0.25">
      <c r="A27" s="311"/>
      <c r="B27" s="338"/>
      <c r="C27" s="337"/>
      <c r="D27" s="37" t="s">
        <v>51</v>
      </c>
      <c r="E27" s="30">
        <f t="shared" si="5"/>
        <v>0</v>
      </c>
      <c r="F27" s="127">
        <v>0</v>
      </c>
      <c r="G27" s="30">
        <v>0</v>
      </c>
      <c r="H27" s="30">
        <v>0</v>
      </c>
      <c r="I27" s="29">
        <v>0</v>
      </c>
      <c r="J27" s="29">
        <v>0</v>
      </c>
      <c r="K27" s="29">
        <v>0</v>
      </c>
      <c r="L27" s="29">
        <v>0</v>
      </c>
      <c r="M27" s="25"/>
      <c r="N27" s="204">
        <f t="shared" si="4"/>
        <v>0</v>
      </c>
      <c r="O27" s="51"/>
      <c r="P27" s="29">
        <v>0</v>
      </c>
      <c r="Q27" s="51"/>
      <c r="R27" s="167"/>
      <c r="S27" s="25"/>
      <c r="T27" s="151"/>
      <c r="U27" s="51"/>
      <c r="V27" s="151"/>
      <c r="W27" s="158"/>
      <c r="X27" s="151"/>
      <c r="Z27" s="151"/>
      <c r="AB27" s="151"/>
      <c r="AD27" s="151"/>
      <c r="AE27" s="179"/>
      <c r="AF27" s="19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</row>
    <row r="28" spans="1:66" s="74" customFormat="1" x14ac:dyDescent="0.25">
      <c r="A28" s="311"/>
      <c r="B28" s="338"/>
      <c r="C28" s="337"/>
      <c r="D28" s="37" t="s">
        <v>50</v>
      </c>
      <c r="E28" s="30">
        <f t="shared" si="5"/>
        <v>0</v>
      </c>
      <c r="F28" s="127">
        <v>0</v>
      </c>
      <c r="G28" s="30">
        <v>0</v>
      </c>
      <c r="H28" s="30">
        <v>0</v>
      </c>
      <c r="I28" s="29">
        <v>0</v>
      </c>
      <c r="J28" s="29">
        <v>0</v>
      </c>
      <c r="K28" s="29">
        <v>0</v>
      </c>
      <c r="L28" s="29">
        <v>0</v>
      </c>
      <c r="M28" s="25"/>
      <c r="N28" s="204">
        <f t="shared" si="4"/>
        <v>0</v>
      </c>
      <c r="O28" s="51"/>
      <c r="P28" s="29">
        <v>0</v>
      </c>
      <c r="Q28" s="51"/>
      <c r="R28" s="167"/>
      <c r="S28" s="25"/>
      <c r="T28" s="151"/>
      <c r="U28" s="51"/>
      <c r="V28" s="151"/>
      <c r="W28" s="158"/>
      <c r="X28" s="151"/>
      <c r="Z28" s="151"/>
      <c r="AB28" s="151"/>
      <c r="AD28" s="151"/>
      <c r="AE28" s="179"/>
      <c r="AF28" s="19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</row>
    <row r="29" spans="1:66" s="74" customFormat="1" x14ac:dyDescent="0.25">
      <c r="A29" s="311"/>
      <c r="B29" s="338"/>
      <c r="C29" s="337"/>
      <c r="D29" s="122" t="s">
        <v>7</v>
      </c>
      <c r="E29" s="30">
        <f t="shared" si="5"/>
        <v>0</v>
      </c>
      <c r="F29" s="127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25"/>
      <c r="N29" s="204">
        <f t="shared" si="4"/>
        <v>0</v>
      </c>
      <c r="O29" s="51"/>
      <c r="P29" s="30">
        <v>0</v>
      </c>
      <c r="Q29" s="51"/>
      <c r="R29" s="167"/>
      <c r="S29" s="25"/>
      <c r="T29" s="151"/>
      <c r="U29" s="51"/>
      <c r="V29" s="151"/>
      <c r="W29" s="158"/>
      <c r="X29" s="151"/>
      <c r="Z29" s="151"/>
      <c r="AB29" s="151"/>
      <c r="AD29" s="151"/>
      <c r="AE29" s="179"/>
      <c r="AF29" s="19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</row>
    <row r="30" spans="1:66" ht="15" customHeight="1" x14ac:dyDescent="0.25">
      <c r="A30" s="311" t="s">
        <v>79</v>
      </c>
      <c r="B30" s="316" t="s">
        <v>180</v>
      </c>
      <c r="C30" s="325" t="s">
        <v>131</v>
      </c>
      <c r="D30" s="125" t="s">
        <v>3</v>
      </c>
      <c r="E30" s="30">
        <f t="shared" si="5"/>
        <v>1068276.95958</v>
      </c>
      <c r="F30" s="280">
        <f t="shared" ref="F30:H30" si="10">SUM(F31:F36)</f>
        <v>88918</v>
      </c>
      <c r="G30" s="29">
        <f t="shared" si="10"/>
        <v>58416.190019999995</v>
      </c>
      <c r="H30" s="29">
        <f t="shared" si="10"/>
        <v>69994.890530000004</v>
      </c>
      <c r="I30" s="29">
        <f>SUM(I31:I36)</f>
        <v>26339.22</v>
      </c>
      <c r="J30" s="29">
        <f t="shared" ref="J30:K30" si="11">SUM(J31:J36)</f>
        <v>120000</v>
      </c>
      <c r="K30" s="29">
        <f t="shared" si="11"/>
        <v>120000</v>
      </c>
      <c r="L30" s="29">
        <f>SUM(L31:L36)</f>
        <v>584608.65902999998</v>
      </c>
      <c r="N30" s="204">
        <f t="shared" si="4"/>
        <v>-185288.4</v>
      </c>
      <c r="P30" s="29">
        <f>SUM(P31:P36)</f>
        <v>211627.62</v>
      </c>
    </row>
    <row r="31" spans="1:66" ht="15" customHeight="1" x14ac:dyDescent="0.25">
      <c r="A31" s="311"/>
      <c r="B31" s="316"/>
      <c r="C31" s="326"/>
      <c r="D31" s="282" t="s">
        <v>4</v>
      </c>
      <c r="E31" s="30">
        <f t="shared" si="5"/>
        <v>0</v>
      </c>
      <c r="F31" s="127">
        <f>F38+F45</f>
        <v>0</v>
      </c>
      <c r="G31" s="30">
        <f t="shared" ref="G31:L31" si="12">G38+G45</f>
        <v>0</v>
      </c>
      <c r="H31" s="30">
        <f t="shared" si="12"/>
        <v>0</v>
      </c>
      <c r="I31" s="30">
        <f t="shared" si="12"/>
        <v>0</v>
      </c>
      <c r="J31" s="30">
        <f t="shared" si="12"/>
        <v>0</v>
      </c>
      <c r="K31" s="30">
        <f t="shared" si="12"/>
        <v>0</v>
      </c>
      <c r="L31" s="30">
        <f t="shared" si="12"/>
        <v>0</v>
      </c>
      <c r="N31" s="204">
        <f t="shared" si="4"/>
        <v>0</v>
      </c>
      <c r="P31" s="30">
        <f t="shared" ref="P31" si="13">P38+P45</f>
        <v>0</v>
      </c>
    </row>
    <row r="32" spans="1:66" ht="15" customHeight="1" x14ac:dyDescent="0.25">
      <c r="A32" s="311"/>
      <c r="B32" s="316"/>
      <c r="C32" s="326"/>
      <c r="D32" s="282" t="s">
        <v>5</v>
      </c>
      <c r="E32" s="30">
        <f t="shared" si="5"/>
        <v>0</v>
      </c>
      <c r="F32" s="127">
        <f t="shared" ref="F32:L32" si="14">F39+F46</f>
        <v>0</v>
      </c>
      <c r="G32" s="30">
        <f t="shared" si="14"/>
        <v>0</v>
      </c>
      <c r="H32" s="30">
        <f t="shared" si="14"/>
        <v>0</v>
      </c>
      <c r="I32" s="30">
        <f t="shared" si="14"/>
        <v>0</v>
      </c>
      <c r="J32" s="30">
        <f t="shared" si="14"/>
        <v>0</v>
      </c>
      <c r="K32" s="30">
        <f t="shared" si="14"/>
        <v>0</v>
      </c>
      <c r="L32" s="30">
        <f t="shared" si="14"/>
        <v>0</v>
      </c>
      <c r="N32" s="204">
        <f t="shared" si="4"/>
        <v>0</v>
      </c>
      <c r="P32" s="30">
        <f t="shared" ref="P32" si="15">P39+P46</f>
        <v>0</v>
      </c>
    </row>
    <row r="33" spans="1:66" ht="15" customHeight="1" x14ac:dyDescent="0.25">
      <c r="A33" s="311"/>
      <c r="B33" s="316"/>
      <c r="C33" s="326"/>
      <c r="D33" s="282" t="s">
        <v>6</v>
      </c>
      <c r="E33" s="30">
        <f t="shared" si="5"/>
        <v>217379.08054999998</v>
      </c>
      <c r="F33" s="127">
        <f t="shared" ref="F33:L33" si="16">F40+F47</f>
        <v>88918</v>
      </c>
      <c r="G33" s="30">
        <f t="shared" si="16"/>
        <v>58416.190019999995</v>
      </c>
      <c r="H33" s="30">
        <f t="shared" si="16"/>
        <v>69994.890530000004</v>
      </c>
      <c r="I33" s="30">
        <f t="shared" si="16"/>
        <v>50</v>
      </c>
      <c r="J33" s="30">
        <f t="shared" si="16"/>
        <v>0</v>
      </c>
      <c r="K33" s="30">
        <f t="shared" si="16"/>
        <v>0</v>
      </c>
      <c r="L33" s="30">
        <f t="shared" si="16"/>
        <v>0</v>
      </c>
      <c r="N33" s="204">
        <f t="shared" si="4"/>
        <v>0</v>
      </c>
      <c r="O33" s="25"/>
      <c r="P33" s="30">
        <f t="shared" ref="P33" si="17">P40+P47</f>
        <v>50</v>
      </c>
      <c r="Q33" s="25"/>
    </row>
    <row r="34" spans="1:66" ht="15" customHeight="1" x14ac:dyDescent="0.25">
      <c r="A34" s="311"/>
      <c r="B34" s="316"/>
      <c r="C34" s="326"/>
      <c r="D34" s="37" t="s">
        <v>51</v>
      </c>
      <c r="E34" s="30">
        <f t="shared" si="5"/>
        <v>0</v>
      </c>
      <c r="F34" s="30">
        <f t="shared" ref="F34:L34" si="18">F41+F48</f>
        <v>0</v>
      </c>
      <c r="G34" s="30">
        <f t="shared" si="18"/>
        <v>0</v>
      </c>
      <c r="H34" s="30">
        <f t="shared" si="18"/>
        <v>0</v>
      </c>
      <c r="I34" s="30">
        <f t="shared" si="18"/>
        <v>0</v>
      </c>
      <c r="J34" s="30">
        <f t="shared" si="18"/>
        <v>0</v>
      </c>
      <c r="K34" s="30">
        <f t="shared" si="18"/>
        <v>0</v>
      </c>
      <c r="L34" s="30">
        <f t="shared" si="18"/>
        <v>0</v>
      </c>
      <c r="N34" s="204">
        <f t="shared" si="4"/>
        <v>0</v>
      </c>
      <c r="O34" s="25"/>
      <c r="P34" s="30">
        <f t="shared" ref="P34" si="19">P41+P48</f>
        <v>0</v>
      </c>
      <c r="Q34" s="25"/>
    </row>
    <row r="35" spans="1:66" ht="15" customHeight="1" x14ac:dyDescent="0.25">
      <c r="A35" s="311"/>
      <c r="B35" s="316"/>
      <c r="C35" s="326"/>
      <c r="D35" s="37" t="s">
        <v>50</v>
      </c>
      <c r="E35" s="30">
        <f t="shared" si="5"/>
        <v>0</v>
      </c>
      <c r="F35" s="30">
        <f t="shared" ref="F35:L36" si="20">F42+F49</f>
        <v>0</v>
      </c>
      <c r="G35" s="30">
        <f t="shared" si="20"/>
        <v>0</v>
      </c>
      <c r="H35" s="30">
        <f t="shared" si="20"/>
        <v>0</v>
      </c>
      <c r="I35" s="30">
        <f t="shared" si="20"/>
        <v>0</v>
      </c>
      <c r="J35" s="30">
        <f t="shared" si="20"/>
        <v>0</v>
      </c>
      <c r="K35" s="30">
        <f t="shared" si="20"/>
        <v>0</v>
      </c>
      <c r="L35" s="30">
        <f t="shared" si="20"/>
        <v>0</v>
      </c>
      <c r="N35" s="204">
        <f t="shared" si="4"/>
        <v>0</v>
      </c>
      <c r="O35" s="25"/>
      <c r="P35" s="30">
        <f t="shared" ref="P35" si="21">P42+P49</f>
        <v>0</v>
      </c>
      <c r="Q35" s="25"/>
    </row>
    <row r="36" spans="1:66" ht="15" customHeight="1" x14ac:dyDescent="0.25">
      <c r="A36" s="311"/>
      <c r="B36" s="316"/>
      <c r="C36" s="327"/>
      <c r="D36" s="282" t="s">
        <v>7</v>
      </c>
      <c r="E36" s="30">
        <f t="shared" si="5"/>
        <v>850897.87902999995</v>
      </c>
      <c r="F36" s="30">
        <f t="shared" ref="F36:J36" si="22">F43+F50</f>
        <v>0</v>
      </c>
      <c r="G36" s="30">
        <f t="shared" si="22"/>
        <v>0</v>
      </c>
      <c r="H36" s="30">
        <f t="shared" si="22"/>
        <v>0</v>
      </c>
      <c r="I36" s="30">
        <f t="shared" si="22"/>
        <v>26289.22</v>
      </c>
      <c r="J36" s="30">
        <f t="shared" si="22"/>
        <v>120000</v>
      </c>
      <c r="K36" s="30">
        <f t="shared" si="20"/>
        <v>120000</v>
      </c>
      <c r="L36" s="30">
        <f>L43+L50</f>
        <v>584608.65902999998</v>
      </c>
      <c r="N36" s="204">
        <f t="shared" si="4"/>
        <v>-185288.4</v>
      </c>
      <c r="O36" s="25"/>
      <c r="P36" s="30">
        <f t="shared" ref="P36" si="23">P43+P50</f>
        <v>211577.62</v>
      </c>
      <c r="Q36" s="25"/>
    </row>
    <row r="37" spans="1:66" ht="15" customHeight="1" x14ac:dyDescent="0.25">
      <c r="A37" s="311"/>
      <c r="B37" s="316"/>
      <c r="C37" s="323" t="s">
        <v>1</v>
      </c>
      <c r="D37" s="125" t="s">
        <v>3</v>
      </c>
      <c r="E37" s="29">
        <f t="shared" si="5"/>
        <v>6397.5790299999999</v>
      </c>
      <c r="F37" s="29">
        <f t="shared" ref="F37:H37" si="24">SUM(F38:F43)</f>
        <v>0</v>
      </c>
      <c r="G37" s="29">
        <f t="shared" si="24"/>
        <v>222.7</v>
      </c>
      <c r="H37" s="29">
        <f t="shared" si="24"/>
        <v>227</v>
      </c>
      <c r="I37" s="29">
        <f>SUM(I38:I43)</f>
        <v>1339.22</v>
      </c>
      <c r="J37" s="29">
        <f t="shared" ref="J37:L37" si="25">SUM(J38:J43)</f>
        <v>0</v>
      </c>
      <c r="K37" s="29">
        <f t="shared" si="25"/>
        <v>0</v>
      </c>
      <c r="L37" s="29">
        <f t="shared" si="25"/>
        <v>4608.6590299999998</v>
      </c>
      <c r="N37" s="204">
        <f t="shared" si="4"/>
        <v>0</v>
      </c>
      <c r="O37" s="25"/>
      <c r="P37" s="29">
        <f>SUM(P38:P43)</f>
        <v>1339.22</v>
      </c>
      <c r="Q37" s="25"/>
    </row>
    <row r="38" spans="1:66" ht="15" customHeight="1" x14ac:dyDescent="0.25">
      <c r="A38" s="311"/>
      <c r="B38" s="316"/>
      <c r="C38" s="323"/>
      <c r="D38" s="122" t="s">
        <v>4</v>
      </c>
      <c r="E38" s="29">
        <f t="shared" si="5"/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N38" s="204">
        <f t="shared" si="4"/>
        <v>0</v>
      </c>
      <c r="O38" s="25"/>
      <c r="P38" s="30">
        <v>0</v>
      </c>
      <c r="Q38" s="25"/>
    </row>
    <row r="39" spans="1:66" x14ac:dyDescent="0.25">
      <c r="A39" s="311"/>
      <c r="B39" s="316"/>
      <c r="C39" s="323"/>
      <c r="D39" s="122" t="s">
        <v>5</v>
      </c>
      <c r="E39" s="29">
        <f t="shared" si="5"/>
        <v>0</v>
      </c>
      <c r="F39" s="30">
        <f>4668.6-4668.6</f>
        <v>0</v>
      </c>
      <c r="G39" s="30"/>
      <c r="H39" s="30"/>
      <c r="I39" s="30">
        <v>0</v>
      </c>
      <c r="J39" s="30"/>
      <c r="K39" s="30">
        <v>0</v>
      </c>
      <c r="L39" s="30">
        <v>0</v>
      </c>
      <c r="N39" s="204">
        <f t="shared" si="4"/>
        <v>0</v>
      </c>
      <c r="O39" s="25"/>
      <c r="P39" s="30">
        <v>0</v>
      </c>
      <c r="Q39" s="25"/>
    </row>
    <row r="40" spans="1:66" x14ac:dyDescent="0.25">
      <c r="A40" s="311"/>
      <c r="B40" s="316"/>
      <c r="C40" s="323"/>
      <c r="D40" s="122" t="s">
        <v>6</v>
      </c>
      <c r="E40" s="29">
        <f t="shared" si="5"/>
        <v>499.7</v>
      </c>
      <c r="F40" s="30">
        <v>0</v>
      </c>
      <c r="G40" s="126">
        <v>222.7</v>
      </c>
      <c r="H40" s="126">
        <v>227</v>
      </c>
      <c r="I40" s="30">
        <v>50</v>
      </c>
      <c r="J40" s="30"/>
      <c r="K40" s="30">
        <v>0</v>
      </c>
      <c r="L40" s="30">
        <v>0</v>
      </c>
      <c r="N40" s="204">
        <f t="shared" si="4"/>
        <v>0</v>
      </c>
      <c r="O40" s="25" t="s">
        <v>246</v>
      </c>
      <c r="P40" s="30">
        <v>50</v>
      </c>
      <c r="Q40" s="25"/>
    </row>
    <row r="41" spans="1:66" ht="30" x14ac:dyDescent="0.25">
      <c r="A41" s="311"/>
      <c r="B41" s="316"/>
      <c r="C41" s="323"/>
      <c r="D41" s="37" t="s">
        <v>51</v>
      </c>
      <c r="E41" s="29">
        <f t="shared" si="5"/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N41" s="204">
        <f t="shared" si="4"/>
        <v>0</v>
      </c>
      <c r="O41" s="25"/>
      <c r="P41" s="30">
        <v>0</v>
      </c>
      <c r="Q41" s="25"/>
    </row>
    <row r="42" spans="1:66" x14ac:dyDescent="0.25">
      <c r="A42" s="311"/>
      <c r="B42" s="316"/>
      <c r="C42" s="323"/>
      <c r="D42" s="37" t="s">
        <v>50</v>
      </c>
      <c r="E42" s="29">
        <f t="shared" si="5"/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N42" s="204">
        <f t="shared" si="4"/>
        <v>0</v>
      </c>
      <c r="O42" s="25"/>
      <c r="P42" s="30">
        <v>0</v>
      </c>
      <c r="Q42" s="25"/>
    </row>
    <row r="43" spans="1:66" s="150" customFormat="1" x14ac:dyDescent="0.25">
      <c r="A43" s="311"/>
      <c r="B43" s="316"/>
      <c r="C43" s="323"/>
      <c r="D43" s="282" t="s">
        <v>7</v>
      </c>
      <c r="E43" s="29">
        <f t="shared" si="5"/>
        <v>5897.8790300000001</v>
      </c>
      <c r="F43" s="30">
        <v>0</v>
      </c>
      <c r="G43" s="30">
        <v>0</v>
      </c>
      <c r="H43" s="30">
        <v>0</v>
      </c>
      <c r="I43" s="30">
        <v>1289.22</v>
      </c>
      <c r="J43" s="30">
        <v>0</v>
      </c>
      <c r="K43" s="30">
        <v>0</v>
      </c>
      <c r="L43" s="30">
        <v>4608.6590299999998</v>
      </c>
      <c r="N43" s="204">
        <f t="shared" si="4"/>
        <v>0</v>
      </c>
      <c r="P43" s="147">
        <v>1289.22</v>
      </c>
      <c r="R43" s="167"/>
      <c r="T43" s="151"/>
      <c r="U43" s="151"/>
      <c r="V43" s="151"/>
      <c r="W43" s="151"/>
      <c r="X43" s="151"/>
      <c r="Z43" s="151"/>
      <c r="AB43" s="151"/>
      <c r="AD43" s="151"/>
      <c r="AE43" s="180"/>
      <c r="AF43" s="196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</row>
    <row r="44" spans="1:66" s="219" customFormat="1" x14ac:dyDescent="0.25">
      <c r="A44" s="311"/>
      <c r="B44" s="316"/>
      <c r="C44" s="324" t="s">
        <v>94</v>
      </c>
      <c r="D44" s="288" t="s">
        <v>3</v>
      </c>
      <c r="E44" s="289">
        <f>SUM(F44:L44)</f>
        <v>1061879.3805499999</v>
      </c>
      <c r="F44" s="295">
        <f t="shared" ref="F44:H44" si="26">SUM(F45:F50)</f>
        <v>88918</v>
      </c>
      <c r="G44" s="289">
        <f t="shared" si="26"/>
        <v>58193.490019999997</v>
      </c>
      <c r="H44" s="289">
        <f t="shared" si="26"/>
        <v>69767.890530000004</v>
      </c>
      <c r="I44" s="289">
        <f>SUM(I45:I50)</f>
        <v>25000</v>
      </c>
      <c r="J44" s="289">
        <f t="shared" ref="J44:L44" si="27">SUM(J45:J50)</f>
        <v>120000</v>
      </c>
      <c r="K44" s="289">
        <f t="shared" si="27"/>
        <v>120000</v>
      </c>
      <c r="L44" s="289">
        <f t="shared" si="27"/>
        <v>580000</v>
      </c>
      <c r="N44" s="220">
        <f t="shared" si="4"/>
        <v>-185288.4</v>
      </c>
      <c r="P44" s="218">
        <f>SUM(P45:P50)</f>
        <v>210288.4</v>
      </c>
      <c r="R44" s="221"/>
      <c r="T44" s="222"/>
      <c r="U44" s="223"/>
      <c r="V44" s="222"/>
      <c r="W44" s="223"/>
      <c r="X44" s="222"/>
      <c r="Z44" s="222"/>
      <c r="AB44" s="222"/>
      <c r="AD44" s="222"/>
      <c r="AF44" s="223"/>
    </row>
    <row r="45" spans="1:66" s="219" customFormat="1" x14ac:dyDescent="0.25">
      <c r="A45" s="311"/>
      <c r="B45" s="316"/>
      <c r="C45" s="324"/>
      <c r="D45" s="283" t="s">
        <v>4</v>
      </c>
      <c r="E45" s="128">
        <f t="shared" ref="E45:E50" si="28">SUM(F45:L45)</f>
        <v>0</v>
      </c>
      <c r="F45" s="128">
        <v>0</v>
      </c>
      <c r="G45" s="128">
        <v>0</v>
      </c>
      <c r="H45" s="128">
        <v>0</v>
      </c>
      <c r="I45" s="128">
        <v>0</v>
      </c>
      <c r="J45" s="128">
        <v>0</v>
      </c>
      <c r="K45" s="128">
        <v>0</v>
      </c>
      <c r="L45" s="128">
        <v>0</v>
      </c>
      <c r="N45" s="220">
        <f t="shared" si="4"/>
        <v>0</v>
      </c>
      <c r="P45" s="224">
        <v>0</v>
      </c>
      <c r="R45" s="221"/>
      <c r="T45" s="222"/>
      <c r="U45" s="223"/>
      <c r="V45" s="222"/>
      <c r="W45" s="223"/>
      <c r="X45" s="222"/>
      <c r="Z45" s="222"/>
      <c r="AB45" s="222"/>
      <c r="AD45" s="222"/>
      <c r="AF45" s="223"/>
    </row>
    <row r="46" spans="1:66" s="219" customFormat="1" x14ac:dyDescent="0.25">
      <c r="A46" s="311"/>
      <c r="B46" s="316"/>
      <c r="C46" s="324"/>
      <c r="D46" s="283" t="s">
        <v>5</v>
      </c>
      <c r="E46" s="128">
        <f t="shared" si="28"/>
        <v>0</v>
      </c>
      <c r="F46" s="128">
        <v>0</v>
      </c>
      <c r="G46" s="128">
        <v>0</v>
      </c>
      <c r="H46" s="128">
        <v>0</v>
      </c>
      <c r="I46" s="128">
        <v>0</v>
      </c>
      <c r="J46" s="128">
        <v>0</v>
      </c>
      <c r="K46" s="128">
        <v>0</v>
      </c>
      <c r="L46" s="128">
        <v>0</v>
      </c>
      <c r="N46" s="220">
        <f t="shared" si="4"/>
        <v>0</v>
      </c>
      <c r="P46" s="224">
        <v>0</v>
      </c>
      <c r="R46" s="221"/>
      <c r="T46" s="222"/>
      <c r="U46" s="223"/>
      <c r="V46" s="222"/>
      <c r="W46" s="223"/>
      <c r="X46" s="222"/>
      <c r="Z46" s="222"/>
      <c r="AB46" s="222"/>
      <c r="AD46" s="222"/>
      <c r="AF46" s="223"/>
    </row>
    <row r="47" spans="1:66" s="219" customFormat="1" x14ac:dyDescent="0.25">
      <c r="A47" s="311"/>
      <c r="B47" s="316"/>
      <c r="C47" s="324"/>
      <c r="D47" s="283" t="s">
        <v>6</v>
      </c>
      <c r="E47" s="289">
        <f t="shared" si="28"/>
        <v>216879.38055</v>
      </c>
      <c r="F47" s="296">
        <v>88918</v>
      </c>
      <c r="G47" s="128">
        <v>58193.490019999997</v>
      </c>
      <c r="H47" s="128">
        <v>69767.890530000004</v>
      </c>
      <c r="I47" s="128">
        <v>0</v>
      </c>
      <c r="J47" s="128">
        <v>0</v>
      </c>
      <c r="K47" s="128">
        <v>0</v>
      </c>
      <c r="L47" s="128">
        <v>0</v>
      </c>
      <c r="N47" s="220">
        <f t="shared" si="4"/>
        <v>0</v>
      </c>
      <c r="O47" s="219" t="s">
        <v>246</v>
      </c>
      <c r="P47" s="224">
        <v>0</v>
      </c>
      <c r="R47" s="221"/>
      <c r="T47" s="222"/>
      <c r="U47" s="223"/>
      <c r="V47" s="222"/>
      <c r="W47" s="223"/>
      <c r="X47" s="222"/>
      <c r="Z47" s="222"/>
      <c r="AB47" s="222"/>
      <c r="AD47" s="222"/>
      <c r="AF47" s="223"/>
    </row>
    <row r="48" spans="1:66" s="219" customFormat="1" ht="30" x14ac:dyDescent="0.25">
      <c r="A48" s="311"/>
      <c r="B48" s="316"/>
      <c r="C48" s="324"/>
      <c r="D48" s="283" t="s">
        <v>51</v>
      </c>
      <c r="E48" s="128">
        <f t="shared" si="28"/>
        <v>0</v>
      </c>
      <c r="F48" s="128">
        <v>0</v>
      </c>
      <c r="G48" s="128">
        <v>0</v>
      </c>
      <c r="H48" s="128">
        <v>0</v>
      </c>
      <c r="I48" s="128">
        <v>0</v>
      </c>
      <c r="J48" s="128">
        <v>0</v>
      </c>
      <c r="K48" s="128">
        <v>0</v>
      </c>
      <c r="L48" s="128">
        <v>0</v>
      </c>
      <c r="N48" s="220">
        <f t="shared" si="4"/>
        <v>0</v>
      </c>
      <c r="P48" s="224">
        <v>0</v>
      </c>
      <c r="R48" s="221"/>
      <c r="T48" s="222"/>
      <c r="U48" s="223"/>
      <c r="V48" s="222"/>
      <c r="W48" s="223"/>
      <c r="X48" s="222"/>
      <c r="Z48" s="222"/>
      <c r="AB48" s="222"/>
      <c r="AD48" s="222"/>
      <c r="AF48" s="223"/>
    </row>
    <row r="49" spans="1:66" s="219" customFormat="1" x14ac:dyDescent="0.25">
      <c r="A49" s="311"/>
      <c r="B49" s="316"/>
      <c r="C49" s="324"/>
      <c r="D49" s="283" t="s">
        <v>50</v>
      </c>
      <c r="E49" s="128">
        <f t="shared" si="28"/>
        <v>0</v>
      </c>
      <c r="F49" s="128">
        <v>0</v>
      </c>
      <c r="G49" s="128">
        <v>0</v>
      </c>
      <c r="H49" s="128">
        <v>0</v>
      </c>
      <c r="I49" s="128">
        <v>0</v>
      </c>
      <c r="J49" s="128">
        <v>0</v>
      </c>
      <c r="K49" s="128">
        <v>0</v>
      </c>
      <c r="L49" s="128">
        <v>0</v>
      </c>
      <c r="N49" s="220">
        <f t="shared" si="4"/>
        <v>0</v>
      </c>
      <c r="O49" s="223"/>
      <c r="P49" s="224">
        <v>0</v>
      </c>
      <c r="Q49" s="223"/>
      <c r="R49" s="221"/>
      <c r="T49" s="222"/>
      <c r="U49" s="223"/>
      <c r="V49" s="222"/>
      <c r="W49" s="223"/>
      <c r="X49" s="222"/>
      <c r="Z49" s="222"/>
      <c r="AB49" s="222"/>
      <c r="AD49" s="222"/>
      <c r="AF49" s="223"/>
    </row>
    <row r="50" spans="1:66" s="226" customFormat="1" x14ac:dyDescent="0.25">
      <c r="A50" s="311"/>
      <c r="B50" s="316"/>
      <c r="C50" s="324"/>
      <c r="D50" s="283" t="s">
        <v>7</v>
      </c>
      <c r="E50" s="289">
        <f t="shared" si="28"/>
        <v>845000</v>
      </c>
      <c r="F50" s="128">
        <v>0</v>
      </c>
      <c r="G50" s="128">
        <v>0</v>
      </c>
      <c r="H50" s="128">
        <v>0</v>
      </c>
      <c r="I50" s="128">
        <f>15000+10000</f>
        <v>25000</v>
      </c>
      <c r="J50" s="128">
        <v>120000</v>
      </c>
      <c r="K50" s="128">
        <v>120000</v>
      </c>
      <c r="L50" s="128">
        <v>580000</v>
      </c>
      <c r="N50" s="220">
        <f t="shared" si="4"/>
        <v>-185288.4</v>
      </c>
      <c r="O50" s="222"/>
      <c r="P50" s="225">
        <v>210288.4</v>
      </c>
      <c r="Q50" s="222"/>
      <c r="R50" s="221"/>
      <c r="T50" s="222"/>
      <c r="U50" s="222"/>
      <c r="V50" s="222"/>
      <c r="W50" s="222"/>
      <c r="X50" s="222"/>
      <c r="Z50" s="222"/>
      <c r="AB50" s="222"/>
      <c r="AD50" s="222"/>
      <c r="AF50" s="222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  <c r="BL50" s="219"/>
      <c r="BM50" s="219"/>
      <c r="BN50" s="219"/>
    </row>
    <row r="51" spans="1:66" s="31" customFormat="1" ht="15" customHeight="1" x14ac:dyDescent="0.25">
      <c r="A51" s="316" t="s">
        <v>95</v>
      </c>
      <c r="B51" s="316" t="s">
        <v>181</v>
      </c>
      <c r="C51" s="317" t="s">
        <v>1</v>
      </c>
      <c r="D51" s="125" t="s">
        <v>3</v>
      </c>
      <c r="E51" s="29">
        <f t="shared" ref="E51:E120" si="29">SUM(F51:L51)</f>
        <v>89813.910319999995</v>
      </c>
      <c r="F51" s="280">
        <f t="shared" ref="F51:H51" si="30">SUM(F52:F57)</f>
        <v>1495</v>
      </c>
      <c r="G51" s="29">
        <f t="shared" si="30"/>
        <v>0</v>
      </c>
      <c r="H51" s="29">
        <f t="shared" si="30"/>
        <v>580</v>
      </c>
      <c r="I51" s="29">
        <f>SUM(I52:I57)</f>
        <v>14150.21</v>
      </c>
      <c r="J51" s="29">
        <f t="shared" ref="J51:L51" si="31">SUM(J52:J57)</f>
        <v>19592.13</v>
      </c>
      <c r="K51" s="29">
        <f t="shared" si="31"/>
        <v>7119.99</v>
      </c>
      <c r="L51" s="29">
        <f t="shared" si="31"/>
        <v>46876.580320000001</v>
      </c>
      <c r="N51" s="204">
        <f t="shared" si="4"/>
        <v>0</v>
      </c>
      <c r="O51" s="55"/>
      <c r="P51" s="29">
        <f>SUM(P52:P57)</f>
        <v>14150.21</v>
      </c>
      <c r="Q51" s="55"/>
      <c r="R51" s="168"/>
      <c r="T51" s="153"/>
      <c r="U51" s="55"/>
      <c r="V51" s="153"/>
      <c r="W51" s="55"/>
      <c r="X51" s="153"/>
      <c r="Z51" s="153"/>
      <c r="AB51" s="153"/>
      <c r="AD51" s="153"/>
      <c r="AE51" s="181"/>
      <c r="AF51" s="183"/>
    </row>
    <row r="52" spans="1:66" s="31" customFormat="1" ht="15" customHeight="1" x14ac:dyDescent="0.25">
      <c r="A52" s="317"/>
      <c r="B52" s="316"/>
      <c r="C52" s="317"/>
      <c r="D52" s="122" t="s">
        <v>4</v>
      </c>
      <c r="E52" s="30">
        <f t="shared" si="29"/>
        <v>0</v>
      </c>
      <c r="F52" s="127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N52" s="204">
        <f t="shared" si="4"/>
        <v>0</v>
      </c>
      <c r="O52" s="55"/>
      <c r="P52" s="30">
        <v>0</v>
      </c>
      <c r="Q52" s="55"/>
      <c r="R52" s="168"/>
      <c r="T52" s="153"/>
      <c r="U52" s="55"/>
      <c r="V52" s="153"/>
      <c r="W52" s="55"/>
      <c r="X52" s="153"/>
      <c r="Z52" s="153"/>
      <c r="AB52" s="153"/>
      <c r="AD52" s="153"/>
      <c r="AE52" s="181"/>
      <c r="AF52" s="183"/>
    </row>
    <row r="53" spans="1:66" s="31" customFormat="1" ht="15" customHeight="1" x14ac:dyDescent="0.25">
      <c r="A53" s="317"/>
      <c r="B53" s="316"/>
      <c r="C53" s="317"/>
      <c r="D53" s="122" t="s">
        <v>5</v>
      </c>
      <c r="E53" s="30">
        <f t="shared" si="29"/>
        <v>0</v>
      </c>
      <c r="F53" s="127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N53" s="204">
        <f t="shared" si="4"/>
        <v>0</v>
      </c>
      <c r="O53" s="55"/>
      <c r="P53" s="30">
        <v>0</v>
      </c>
      <c r="Q53" s="55"/>
      <c r="R53" s="168"/>
      <c r="T53" s="153"/>
      <c r="U53" s="55"/>
      <c r="V53" s="153"/>
      <c r="W53" s="55"/>
      <c r="X53" s="153"/>
      <c r="Z53" s="153"/>
      <c r="AB53" s="153"/>
      <c r="AD53" s="153"/>
      <c r="AE53" s="181"/>
      <c r="AF53" s="183"/>
    </row>
    <row r="54" spans="1:66" s="31" customFormat="1" ht="15" customHeight="1" x14ac:dyDescent="0.25">
      <c r="A54" s="317"/>
      <c r="B54" s="316"/>
      <c r="C54" s="317"/>
      <c r="D54" s="122" t="s">
        <v>6</v>
      </c>
      <c r="E54" s="29">
        <f t="shared" si="29"/>
        <v>2613.203</v>
      </c>
      <c r="F54" s="127">
        <v>1495</v>
      </c>
      <c r="G54" s="30">
        <v>0</v>
      </c>
      <c r="H54" s="30">
        <v>580</v>
      </c>
      <c r="I54" s="30">
        <v>538.20299999999997</v>
      </c>
      <c r="J54" s="30">
        <v>0</v>
      </c>
      <c r="K54" s="30">
        <v>0</v>
      </c>
      <c r="L54" s="30">
        <v>0</v>
      </c>
      <c r="N54" s="204">
        <f t="shared" si="4"/>
        <v>0</v>
      </c>
      <c r="O54" s="55" t="s">
        <v>246</v>
      </c>
      <c r="P54" s="30">
        <v>538.20299999999997</v>
      </c>
      <c r="Q54" s="55"/>
      <c r="R54" s="168"/>
      <c r="T54" s="153"/>
      <c r="U54" s="55"/>
      <c r="V54" s="153"/>
      <c r="W54" s="55"/>
      <c r="X54" s="153"/>
      <c r="Z54" s="153"/>
      <c r="AB54" s="153"/>
      <c r="AD54" s="153"/>
      <c r="AE54" s="181"/>
      <c r="AF54" s="183"/>
    </row>
    <row r="55" spans="1:66" s="31" customFormat="1" ht="15" customHeight="1" x14ac:dyDescent="0.25">
      <c r="A55" s="317"/>
      <c r="B55" s="316"/>
      <c r="C55" s="317"/>
      <c r="D55" s="37" t="s">
        <v>51</v>
      </c>
      <c r="E55" s="30">
        <f t="shared" si="29"/>
        <v>0</v>
      </c>
      <c r="F55" s="127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N55" s="204">
        <f t="shared" si="4"/>
        <v>0</v>
      </c>
      <c r="O55" s="55"/>
      <c r="P55" s="30">
        <v>0</v>
      </c>
      <c r="Q55" s="55"/>
      <c r="R55" s="168"/>
      <c r="T55" s="153"/>
      <c r="U55" s="55"/>
      <c r="V55" s="153"/>
      <c r="W55" s="55"/>
      <c r="X55" s="153"/>
      <c r="Z55" s="153"/>
      <c r="AB55" s="153"/>
      <c r="AD55" s="153"/>
      <c r="AE55" s="181"/>
      <c r="AF55" s="183"/>
    </row>
    <row r="56" spans="1:66" s="31" customFormat="1" ht="15" customHeight="1" x14ac:dyDescent="0.25">
      <c r="A56" s="317"/>
      <c r="B56" s="316"/>
      <c r="C56" s="317"/>
      <c r="D56" s="37" t="s">
        <v>50</v>
      </c>
      <c r="E56" s="30">
        <f t="shared" si="29"/>
        <v>0</v>
      </c>
      <c r="F56" s="127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N56" s="204">
        <f t="shared" si="4"/>
        <v>0</v>
      </c>
      <c r="O56" s="55"/>
      <c r="P56" s="30">
        <v>0</v>
      </c>
      <c r="Q56" s="55"/>
      <c r="R56" s="168"/>
      <c r="T56" s="153"/>
      <c r="U56" s="55"/>
      <c r="V56" s="153"/>
      <c r="W56" s="55"/>
      <c r="X56" s="153"/>
      <c r="Z56" s="153"/>
      <c r="AB56" s="153"/>
      <c r="AD56" s="153"/>
      <c r="AE56" s="181"/>
      <c r="AF56" s="183"/>
    </row>
    <row r="57" spans="1:66" s="152" customFormat="1" ht="15" customHeight="1" x14ac:dyDescent="0.25">
      <c r="A57" s="317"/>
      <c r="B57" s="316"/>
      <c r="C57" s="317"/>
      <c r="D57" s="282" t="s">
        <v>7</v>
      </c>
      <c r="E57" s="29">
        <f t="shared" si="29"/>
        <v>87200.707320000001</v>
      </c>
      <c r="F57" s="127">
        <v>0</v>
      </c>
      <c r="G57" s="30">
        <v>0</v>
      </c>
      <c r="H57" s="30">
        <v>0</v>
      </c>
      <c r="I57" s="30">
        <v>13612.007</v>
      </c>
      <c r="J57" s="30">
        <v>19592.13</v>
      </c>
      <c r="K57" s="30">
        <v>7119.99</v>
      </c>
      <c r="L57" s="30">
        <v>46876.580320000001</v>
      </c>
      <c r="N57" s="204">
        <f t="shared" si="4"/>
        <v>0</v>
      </c>
      <c r="O57" s="153"/>
      <c r="P57" s="147">
        <v>13612.007</v>
      </c>
      <c r="Q57" s="153"/>
      <c r="R57" s="168"/>
      <c r="T57" s="153"/>
      <c r="U57" s="153"/>
      <c r="V57" s="153"/>
      <c r="W57" s="153"/>
      <c r="X57" s="153"/>
      <c r="Z57" s="153"/>
      <c r="AB57" s="153"/>
      <c r="AD57" s="153"/>
      <c r="AE57" s="182"/>
      <c r="AF57" s="197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1:66" s="75" customFormat="1" ht="15" customHeight="1" x14ac:dyDescent="0.25">
      <c r="A58" s="315" t="s">
        <v>147</v>
      </c>
      <c r="B58" s="316" t="s">
        <v>223</v>
      </c>
      <c r="C58" s="312" t="s">
        <v>132</v>
      </c>
      <c r="D58" s="125" t="s">
        <v>3</v>
      </c>
      <c r="E58" s="30">
        <f t="shared" si="29"/>
        <v>2101084.8914812002</v>
      </c>
      <c r="F58" s="280">
        <f t="shared" ref="F58:H58" si="32">SUM(F59:F64)</f>
        <v>142627.7843</v>
      </c>
      <c r="G58" s="29">
        <f t="shared" si="32"/>
        <v>104369.20423999999</v>
      </c>
      <c r="H58" s="29">
        <f t="shared" si="32"/>
        <v>134740.10285999998</v>
      </c>
      <c r="I58" s="29">
        <f>SUM(I59:I64)</f>
        <v>147893.52377999999</v>
      </c>
      <c r="J58" s="29">
        <f t="shared" ref="J58:L58" si="33">SUM(J59:J64)</f>
        <v>177123.76788</v>
      </c>
      <c r="K58" s="29">
        <f t="shared" si="33"/>
        <v>181260.31620120001</v>
      </c>
      <c r="L58" s="29">
        <f t="shared" si="33"/>
        <v>1213070.1922200001</v>
      </c>
      <c r="N58" s="204">
        <f t="shared" si="4"/>
        <v>-26173.639569999999</v>
      </c>
      <c r="O58" s="159"/>
      <c r="P58" s="149">
        <f>SUM(P59:P64)</f>
        <v>174067.16334999999</v>
      </c>
      <c r="Q58" s="159"/>
      <c r="R58" s="168"/>
      <c r="T58" s="153"/>
      <c r="U58" s="159"/>
      <c r="V58" s="153"/>
      <c r="W58" s="159"/>
      <c r="X58" s="153"/>
      <c r="Z58" s="153"/>
      <c r="AB58" s="153"/>
      <c r="AD58" s="153"/>
      <c r="AE58" s="178"/>
      <c r="AF58" s="194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1:66" s="75" customFormat="1" ht="15" customHeight="1" x14ac:dyDescent="0.25">
      <c r="A59" s="315"/>
      <c r="B59" s="316"/>
      <c r="C59" s="313"/>
      <c r="D59" s="282" t="s">
        <v>4</v>
      </c>
      <c r="E59" s="30">
        <f t="shared" si="29"/>
        <v>0</v>
      </c>
      <c r="F59" s="127">
        <f>F73+F80+F66</f>
        <v>0</v>
      </c>
      <c r="G59" s="30">
        <f t="shared" ref="G59:L59" si="34">G73+G80+G66</f>
        <v>0</v>
      </c>
      <c r="H59" s="30">
        <f t="shared" si="34"/>
        <v>0</v>
      </c>
      <c r="I59" s="30">
        <f t="shared" si="34"/>
        <v>0</v>
      </c>
      <c r="J59" s="30">
        <f t="shared" si="34"/>
        <v>0</v>
      </c>
      <c r="K59" s="30">
        <f t="shared" si="34"/>
        <v>0</v>
      </c>
      <c r="L59" s="30">
        <f t="shared" si="34"/>
        <v>0</v>
      </c>
      <c r="N59" s="204">
        <f t="shared" si="4"/>
        <v>0</v>
      </c>
      <c r="O59" s="159"/>
      <c r="P59" s="148">
        <f t="shared" ref="P59" si="35">P73+P80+P66</f>
        <v>0</v>
      </c>
      <c r="Q59" s="159"/>
      <c r="R59" s="168"/>
      <c r="T59" s="153"/>
      <c r="U59" s="159"/>
      <c r="V59" s="153"/>
      <c r="W59" s="159"/>
      <c r="X59" s="153"/>
      <c r="Z59" s="153"/>
      <c r="AB59" s="153"/>
      <c r="AD59" s="153"/>
      <c r="AE59" s="178"/>
      <c r="AF59" s="194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1:66" s="75" customFormat="1" ht="15" customHeight="1" x14ac:dyDescent="0.25">
      <c r="A60" s="315"/>
      <c r="B60" s="316"/>
      <c r="C60" s="313"/>
      <c r="D60" s="282" t="s">
        <v>5</v>
      </c>
      <c r="E60" s="30">
        <f t="shared" si="29"/>
        <v>340</v>
      </c>
      <c r="F60" s="127">
        <f t="shared" ref="F60:L64" si="36">F74+F81+F67</f>
        <v>340</v>
      </c>
      <c r="G60" s="30">
        <f t="shared" si="36"/>
        <v>0</v>
      </c>
      <c r="H60" s="30">
        <f t="shared" si="36"/>
        <v>0</v>
      </c>
      <c r="I60" s="30">
        <f t="shared" si="36"/>
        <v>0</v>
      </c>
      <c r="J60" s="30">
        <f t="shared" si="36"/>
        <v>0</v>
      </c>
      <c r="K60" s="30">
        <f t="shared" si="36"/>
        <v>0</v>
      </c>
      <c r="L60" s="30">
        <f t="shared" si="36"/>
        <v>0</v>
      </c>
      <c r="N60" s="204">
        <f t="shared" si="4"/>
        <v>0</v>
      </c>
      <c r="O60" s="159"/>
      <c r="P60" s="148">
        <f t="shared" ref="P60" si="37">P74+P81+P67</f>
        <v>0</v>
      </c>
      <c r="Q60" s="159"/>
      <c r="R60" s="168"/>
      <c r="T60" s="153"/>
      <c r="U60" s="159"/>
      <c r="V60" s="153"/>
      <c r="W60" s="159"/>
      <c r="X60" s="153"/>
      <c r="Z60" s="153"/>
      <c r="AB60" s="153"/>
      <c r="AD60" s="153"/>
      <c r="AE60" s="178"/>
      <c r="AF60" s="194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1:66" s="75" customFormat="1" ht="15" customHeight="1" x14ac:dyDescent="0.25">
      <c r="A61" s="315"/>
      <c r="B61" s="316"/>
      <c r="C61" s="313"/>
      <c r="D61" s="282" t="s">
        <v>6</v>
      </c>
      <c r="E61" s="30">
        <f t="shared" si="29"/>
        <v>1036272.0691199999</v>
      </c>
      <c r="F61" s="127">
        <f t="shared" si="36"/>
        <v>142287.7843</v>
      </c>
      <c r="G61" s="30">
        <f t="shared" si="36"/>
        <v>104369.20423999999</v>
      </c>
      <c r="H61" s="30">
        <f t="shared" si="36"/>
        <v>134740.10285999998</v>
      </c>
      <c r="I61" s="30">
        <f t="shared" si="36"/>
        <v>133436.12377999999</v>
      </c>
      <c r="J61" s="30">
        <f t="shared" si="36"/>
        <v>83399.223119999995</v>
      </c>
      <c r="K61" s="30">
        <f t="shared" si="36"/>
        <v>43800.007119999995</v>
      </c>
      <c r="L61" s="30">
        <f t="shared" si="36"/>
        <v>394239.6237</v>
      </c>
      <c r="N61" s="204">
        <f t="shared" si="4"/>
        <v>567.16349000000628</v>
      </c>
      <c r="O61" s="159"/>
      <c r="P61" s="148">
        <f t="shared" ref="P61" si="38">P75+P82+P68</f>
        <v>132868.96028999999</v>
      </c>
      <c r="Q61" s="159"/>
      <c r="R61" s="168"/>
      <c r="T61" s="153"/>
      <c r="U61" s="159"/>
      <c r="V61" s="153"/>
      <c r="W61" s="159"/>
      <c r="X61" s="153"/>
      <c r="Z61" s="153"/>
      <c r="AB61" s="153"/>
      <c r="AD61" s="153"/>
      <c r="AE61" s="178"/>
      <c r="AF61" s="194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1:66" s="75" customFormat="1" ht="15" customHeight="1" x14ac:dyDescent="0.25">
      <c r="A62" s="315"/>
      <c r="B62" s="316"/>
      <c r="C62" s="313"/>
      <c r="D62" s="37" t="s">
        <v>51</v>
      </c>
      <c r="E62" s="30">
        <f t="shared" si="29"/>
        <v>0</v>
      </c>
      <c r="F62" s="127">
        <f t="shared" si="36"/>
        <v>0</v>
      </c>
      <c r="G62" s="30">
        <f t="shared" si="36"/>
        <v>0</v>
      </c>
      <c r="H62" s="30">
        <f t="shared" si="36"/>
        <v>0</v>
      </c>
      <c r="I62" s="30">
        <f t="shared" si="36"/>
        <v>0</v>
      </c>
      <c r="J62" s="30">
        <f t="shared" si="36"/>
        <v>0</v>
      </c>
      <c r="K62" s="30">
        <f t="shared" si="36"/>
        <v>0</v>
      </c>
      <c r="L62" s="30">
        <f t="shared" si="36"/>
        <v>0</v>
      </c>
      <c r="N62" s="204">
        <f t="shared" si="4"/>
        <v>0</v>
      </c>
      <c r="O62" s="159"/>
      <c r="P62" s="148">
        <f t="shared" ref="P62" si="39">P76+P83+P69</f>
        <v>0</v>
      </c>
      <c r="Q62" s="159"/>
      <c r="R62" s="168"/>
      <c r="T62" s="153"/>
      <c r="U62" s="159"/>
      <c r="V62" s="153"/>
      <c r="W62" s="159"/>
      <c r="X62" s="153"/>
      <c r="Z62" s="153"/>
      <c r="AB62" s="153"/>
      <c r="AD62" s="153"/>
      <c r="AE62" s="178"/>
      <c r="AF62" s="194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1:66" s="75" customFormat="1" ht="15" customHeight="1" x14ac:dyDescent="0.25">
      <c r="A63" s="315"/>
      <c r="B63" s="316"/>
      <c r="C63" s="313"/>
      <c r="D63" s="37" t="s">
        <v>50</v>
      </c>
      <c r="E63" s="30">
        <f t="shared" si="29"/>
        <v>0</v>
      </c>
      <c r="F63" s="127">
        <f t="shared" si="36"/>
        <v>0</v>
      </c>
      <c r="G63" s="30">
        <f t="shared" si="36"/>
        <v>0</v>
      </c>
      <c r="H63" s="30">
        <f t="shared" si="36"/>
        <v>0</v>
      </c>
      <c r="I63" s="30">
        <f t="shared" si="36"/>
        <v>0</v>
      </c>
      <c r="J63" s="30">
        <f t="shared" si="36"/>
        <v>0</v>
      </c>
      <c r="K63" s="30">
        <f t="shared" si="36"/>
        <v>0</v>
      </c>
      <c r="L63" s="30">
        <f t="shared" si="36"/>
        <v>0</v>
      </c>
      <c r="N63" s="204">
        <f t="shared" si="4"/>
        <v>0</v>
      </c>
      <c r="O63" s="159"/>
      <c r="P63" s="148">
        <f t="shared" ref="P63" si="40">P77+P84+P70</f>
        <v>0</v>
      </c>
      <c r="Q63" s="159"/>
      <c r="R63" s="168"/>
      <c r="T63" s="153"/>
      <c r="U63" s="159"/>
      <c r="V63" s="153"/>
      <c r="W63" s="159"/>
      <c r="X63" s="153"/>
      <c r="Z63" s="153"/>
      <c r="AB63" s="153"/>
      <c r="AD63" s="153"/>
      <c r="AE63" s="178"/>
      <c r="AF63" s="194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1:66" s="75" customFormat="1" ht="15" customHeight="1" x14ac:dyDescent="0.25">
      <c r="A64" s="315"/>
      <c r="B64" s="316"/>
      <c r="C64" s="314"/>
      <c r="D64" s="282" t="s">
        <v>7</v>
      </c>
      <c r="E64" s="30">
        <f t="shared" si="29"/>
        <v>1064472.8223612001</v>
      </c>
      <c r="F64" s="127">
        <f t="shared" si="36"/>
        <v>0</v>
      </c>
      <c r="G64" s="30">
        <f t="shared" si="36"/>
        <v>0</v>
      </c>
      <c r="H64" s="30">
        <f t="shared" si="36"/>
        <v>0</v>
      </c>
      <c r="I64" s="30">
        <f t="shared" si="36"/>
        <v>14457.4</v>
      </c>
      <c r="J64" s="30">
        <f t="shared" si="36"/>
        <v>93724.544760000004</v>
      </c>
      <c r="K64" s="30">
        <f t="shared" si="36"/>
        <v>137460.30908120002</v>
      </c>
      <c r="L64" s="30">
        <f t="shared" si="36"/>
        <v>818830.56851999997</v>
      </c>
      <c r="N64" s="204">
        <f t="shared" si="4"/>
        <v>-26740.803059999998</v>
      </c>
      <c r="O64" s="159"/>
      <c r="P64" s="148">
        <f t="shared" ref="P64" si="41">P78+P85+P71</f>
        <v>41198.20306</v>
      </c>
      <c r="Q64" s="159"/>
      <c r="R64" s="168"/>
      <c r="T64" s="153"/>
      <c r="U64" s="159"/>
      <c r="V64" s="153"/>
      <c r="W64" s="159"/>
      <c r="X64" s="153"/>
      <c r="Z64" s="153"/>
      <c r="AB64" s="153"/>
      <c r="AD64" s="153"/>
      <c r="AE64" s="178"/>
      <c r="AF64" s="194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s="31" customFormat="1" ht="15" customHeight="1" x14ac:dyDescent="0.25">
      <c r="A65" s="315"/>
      <c r="B65" s="316"/>
      <c r="C65" s="312" t="s">
        <v>1</v>
      </c>
      <c r="D65" s="122" t="s">
        <v>3</v>
      </c>
      <c r="E65" s="30">
        <f>SUM(F65:L65)</f>
        <v>1808546.8114199999</v>
      </c>
      <c r="F65" s="127">
        <f>SUM(F66:F71)</f>
        <v>124209.70008</v>
      </c>
      <c r="G65" s="30">
        <f t="shared" ref="G65:H65" si="42">SUM(G66:G71)</f>
        <v>85306.96974</v>
      </c>
      <c r="H65" s="30">
        <f t="shared" si="42"/>
        <v>113738.41025</v>
      </c>
      <c r="I65" s="30">
        <f>SUM(I66:I71)</f>
        <v>118858.13901</v>
      </c>
      <c r="J65" s="30">
        <f t="shared" ref="J65:L65" si="43">SUM(J66:J71)</f>
        <v>148612.11446000001</v>
      </c>
      <c r="K65" s="30">
        <f t="shared" si="43"/>
        <v>152064.27944000001</v>
      </c>
      <c r="L65" s="30">
        <f t="shared" si="43"/>
        <v>1065757.1984399999</v>
      </c>
      <c r="N65" s="204">
        <f t="shared" si="4"/>
        <v>-27169.545910000001</v>
      </c>
      <c r="O65" s="55"/>
      <c r="P65" s="30">
        <f>SUM(P66:P71)</f>
        <v>146027.68492</v>
      </c>
      <c r="Q65" s="55"/>
      <c r="R65" s="168"/>
      <c r="T65" s="153"/>
      <c r="U65" s="55"/>
      <c r="V65" s="153"/>
      <c r="W65" s="55"/>
      <c r="X65" s="153"/>
      <c r="Z65" s="153"/>
      <c r="AB65" s="153"/>
      <c r="AD65" s="153"/>
      <c r="AE65" s="181"/>
      <c r="AF65" s="183"/>
    </row>
    <row r="66" spans="1:66" s="31" customFormat="1" ht="15" customHeight="1" x14ac:dyDescent="0.25">
      <c r="A66" s="315"/>
      <c r="B66" s="316"/>
      <c r="C66" s="313"/>
      <c r="D66" s="122" t="s">
        <v>4</v>
      </c>
      <c r="E66" s="30">
        <f t="shared" ref="E66:E71" si="44">SUM(F66:L66)</f>
        <v>0</v>
      </c>
      <c r="F66" s="127"/>
      <c r="G66" s="30"/>
      <c r="H66" s="30"/>
      <c r="I66" s="30"/>
      <c r="J66" s="30"/>
      <c r="K66" s="30"/>
      <c r="L66" s="30"/>
      <c r="N66" s="204">
        <f t="shared" si="4"/>
        <v>0</v>
      </c>
      <c r="O66" s="55"/>
      <c r="P66" s="30"/>
      <c r="Q66" s="55"/>
      <c r="R66" s="168"/>
      <c r="T66" s="153"/>
      <c r="U66" s="55"/>
      <c r="V66" s="153"/>
      <c r="W66" s="55"/>
      <c r="X66" s="153"/>
      <c r="Z66" s="153"/>
      <c r="AB66" s="153"/>
      <c r="AD66" s="153"/>
      <c r="AE66" s="181"/>
      <c r="AF66" s="183"/>
    </row>
    <row r="67" spans="1:66" s="31" customFormat="1" ht="15" customHeight="1" x14ac:dyDescent="0.25">
      <c r="A67" s="315"/>
      <c r="B67" s="316"/>
      <c r="C67" s="313"/>
      <c r="D67" s="122" t="s">
        <v>5</v>
      </c>
      <c r="E67" s="30">
        <f t="shared" si="44"/>
        <v>340</v>
      </c>
      <c r="F67" s="127">
        <v>340</v>
      </c>
      <c r="G67" s="30"/>
      <c r="H67" s="30"/>
      <c r="I67" s="128"/>
      <c r="J67" s="128"/>
      <c r="K67" s="128"/>
      <c r="L67" s="128"/>
      <c r="N67" s="204">
        <f t="shared" si="4"/>
        <v>0</v>
      </c>
      <c r="O67" s="55"/>
      <c r="P67" s="128"/>
      <c r="Q67" s="55"/>
      <c r="R67" s="168"/>
      <c r="T67" s="153"/>
      <c r="U67" s="55"/>
      <c r="V67" s="153"/>
      <c r="W67" s="55"/>
      <c r="X67" s="153"/>
      <c r="Z67" s="153"/>
      <c r="AB67" s="153"/>
      <c r="AD67" s="153"/>
      <c r="AE67" s="181"/>
      <c r="AF67" s="183"/>
    </row>
    <row r="68" spans="1:66" s="31" customFormat="1" ht="15" customHeight="1" x14ac:dyDescent="0.25">
      <c r="A68" s="315"/>
      <c r="B68" s="316"/>
      <c r="C68" s="313"/>
      <c r="D68" s="122" t="s">
        <v>6</v>
      </c>
      <c r="E68" s="30">
        <f t="shared" si="44"/>
        <v>896960.69998000003</v>
      </c>
      <c r="F68" s="127">
        <v>123869.70008</v>
      </c>
      <c r="G68" s="30">
        <v>85306.96974</v>
      </c>
      <c r="H68" s="30">
        <v>113738.41025</v>
      </c>
      <c r="I68" s="128">
        <v>106230.03900999999</v>
      </c>
      <c r="J68" s="128">
        <v>69668.077739999993</v>
      </c>
      <c r="K68" s="128">
        <v>38101.131739999997</v>
      </c>
      <c r="L68" s="128">
        <v>360046.37141999998</v>
      </c>
      <c r="N68" s="204">
        <f t="shared" si="4"/>
        <v>-846.79416000000492</v>
      </c>
      <c r="O68" s="55"/>
      <c r="P68" s="128">
        <v>107076.83317</v>
      </c>
      <c r="Q68" s="55" t="s">
        <v>248</v>
      </c>
      <c r="R68" s="168">
        <v>1616.02412</v>
      </c>
      <c r="S68" s="31" t="s">
        <v>249</v>
      </c>
      <c r="T68" s="153">
        <v>970</v>
      </c>
      <c r="U68" s="31" t="s">
        <v>250</v>
      </c>
      <c r="V68" s="209">
        <v>-5000</v>
      </c>
      <c r="W68" s="55" t="s">
        <v>251</v>
      </c>
      <c r="X68" s="153">
        <v>1536</v>
      </c>
      <c r="Y68" s="31" t="s">
        <v>252</v>
      </c>
      <c r="Z68" s="209">
        <v>-291.20499999999998</v>
      </c>
      <c r="AA68" s="31" t="s">
        <v>253</v>
      </c>
      <c r="AB68" s="153">
        <v>322.38672000000003</v>
      </c>
      <c r="AC68" s="208" t="s">
        <v>254</v>
      </c>
      <c r="AD68" s="153"/>
      <c r="AE68" s="183">
        <f>R68+T68+V68+X68+Z68+AB68+AD68</f>
        <v>-846.79415999999992</v>
      </c>
      <c r="AF68" s="183">
        <f>AE68-N68</f>
        <v>5.0022208597511053E-12</v>
      </c>
    </row>
    <row r="69" spans="1:66" s="31" customFormat="1" ht="28.5" customHeight="1" x14ac:dyDescent="0.25">
      <c r="A69" s="315"/>
      <c r="B69" s="316"/>
      <c r="C69" s="313"/>
      <c r="D69" s="122" t="s">
        <v>51</v>
      </c>
      <c r="E69" s="30">
        <f t="shared" si="44"/>
        <v>0</v>
      </c>
      <c r="F69" s="30"/>
      <c r="G69" s="30"/>
      <c r="H69" s="30"/>
      <c r="I69" s="30"/>
      <c r="J69" s="30"/>
      <c r="K69" s="30"/>
      <c r="L69" s="30"/>
      <c r="N69" s="204">
        <f t="shared" si="4"/>
        <v>0</v>
      </c>
      <c r="O69" s="55"/>
      <c r="P69" s="30"/>
      <c r="Q69" s="55"/>
      <c r="R69" s="168"/>
      <c r="T69" s="153"/>
      <c r="U69" s="55"/>
      <c r="V69" s="153"/>
      <c r="W69" s="55"/>
      <c r="X69" s="153"/>
      <c r="Z69" s="153"/>
      <c r="AB69" s="153"/>
      <c r="AD69" s="153"/>
      <c r="AE69" s="181"/>
      <c r="AF69" s="183"/>
    </row>
    <row r="70" spans="1:66" s="31" customFormat="1" ht="15" customHeight="1" x14ac:dyDescent="0.25">
      <c r="A70" s="315"/>
      <c r="B70" s="316"/>
      <c r="C70" s="313"/>
      <c r="D70" s="122" t="s">
        <v>50</v>
      </c>
      <c r="E70" s="30">
        <f t="shared" si="44"/>
        <v>0</v>
      </c>
      <c r="F70" s="30"/>
      <c r="G70" s="30"/>
      <c r="H70" s="30"/>
      <c r="I70" s="30"/>
      <c r="J70" s="30"/>
      <c r="K70" s="30"/>
      <c r="L70" s="30"/>
      <c r="N70" s="204">
        <f t="shared" si="4"/>
        <v>0</v>
      </c>
      <c r="O70" s="55"/>
      <c r="P70" s="30"/>
      <c r="Q70" s="55"/>
      <c r="R70" s="168"/>
      <c r="T70" s="153"/>
      <c r="U70" s="55"/>
      <c r="V70" s="153"/>
      <c r="W70" s="55"/>
      <c r="X70" s="153"/>
      <c r="Z70" s="153"/>
      <c r="AB70" s="153"/>
      <c r="AD70" s="153"/>
      <c r="AE70" s="181"/>
      <c r="AF70" s="183"/>
    </row>
    <row r="71" spans="1:66" s="152" customFormat="1" ht="15" customHeight="1" x14ac:dyDescent="0.25">
      <c r="A71" s="315"/>
      <c r="B71" s="316"/>
      <c r="C71" s="314"/>
      <c r="D71" s="282" t="s">
        <v>7</v>
      </c>
      <c r="E71" s="30">
        <f t="shared" si="44"/>
        <v>911246.11144000001</v>
      </c>
      <c r="F71" s="30"/>
      <c r="G71" s="30"/>
      <c r="H71" s="30"/>
      <c r="I71" s="30">
        <v>12628.1</v>
      </c>
      <c r="J71" s="30">
        <v>78944.036720000004</v>
      </c>
      <c r="K71" s="294">
        <v>113963.1477</v>
      </c>
      <c r="L71" s="30">
        <v>705710.82701999997</v>
      </c>
      <c r="N71" s="204">
        <f t="shared" si="4"/>
        <v>-26322.751750000003</v>
      </c>
      <c r="O71" s="153"/>
      <c r="P71" s="147">
        <v>38950.851750000002</v>
      </c>
      <c r="Q71" s="153"/>
      <c r="R71" s="168"/>
      <c r="T71" s="153"/>
      <c r="U71" s="153"/>
      <c r="V71" s="153"/>
      <c r="W71" s="153"/>
      <c r="X71" s="153"/>
      <c r="Z71" s="153"/>
      <c r="AB71" s="153"/>
      <c r="AD71" s="153"/>
      <c r="AE71" s="182"/>
      <c r="AF71" s="197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</row>
    <row r="72" spans="1:66" s="31" customFormat="1" ht="15" customHeight="1" x14ac:dyDescent="0.25">
      <c r="A72" s="315"/>
      <c r="B72" s="316"/>
      <c r="C72" s="316" t="s">
        <v>126</v>
      </c>
      <c r="D72" s="125" t="s">
        <v>3</v>
      </c>
      <c r="E72" s="29">
        <f t="shared" si="29"/>
        <v>291978.08006120002</v>
      </c>
      <c r="F72" s="280">
        <f t="shared" ref="F72:H72" si="45">SUM(F73:F78)</f>
        <v>18418.084220000001</v>
      </c>
      <c r="G72" s="29">
        <f t="shared" si="45"/>
        <v>19062.234499999999</v>
      </c>
      <c r="H72" s="29">
        <f t="shared" si="45"/>
        <v>20441.692609999998</v>
      </c>
      <c r="I72" s="29">
        <f>SUM(I73:I78)</f>
        <v>29035.384770000001</v>
      </c>
      <c r="J72" s="29">
        <f t="shared" ref="J72:L72" si="46">SUM(J73:J78)</f>
        <v>28511.653420000002</v>
      </c>
      <c r="K72" s="29">
        <f t="shared" si="46"/>
        <v>29196.036761200005</v>
      </c>
      <c r="L72" s="29">
        <f t="shared" si="46"/>
        <v>147312.99378000002</v>
      </c>
      <c r="N72" s="204">
        <f t="shared" si="4"/>
        <v>995.90633999999773</v>
      </c>
      <c r="O72" s="55"/>
      <c r="P72" s="29">
        <f>SUM(P73:P78)</f>
        <v>28039.478430000003</v>
      </c>
      <c r="Q72" s="55"/>
      <c r="R72" s="168"/>
      <c r="T72" s="153"/>
      <c r="U72" s="55"/>
      <c r="V72" s="153"/>
      <c r="W72" s="55"/>
      <c r="X72" s="153"/>
      <c r="Z72" s="153"/>
      <c r="AB72" s="153"/>
      <c r="AD72" s="153"/>
      <c r="AE72" s="181"/>
      <c r="AF72" s="183"/>
    </row>
    <row r="73" spans="1:66" s="31" customFormat="1" ht="15" customHeight="1" x14ac:dyDescent="0.25">
      <c r="A73" s="315"/>
      <c r="B73" s="316"/>
      <c r="C73" s="317"/>
      <c r="D73" s="122" t="s">
        <v>4</v>
      </c>
      <c r="E73" s="30">
        <f t="shared" si="29"/>
        <v>0</v>
      </c>
      <c r="F73" s="127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N73" s="204">
        <f t="shared" si="4"/>
        <v>0</v>
      </c>
      <c r="O73" s="55"/>
      <c r="P73" s="30">
        <v>0</v>
      </c>
      <c r="Q73" s="55"/>
      <c r="R73" s="168"/>
      <c r="T73" s="153"/>
      <c r="U73" s="55"/>
      <c r="V73" s="153"/>
      <c r="W73" s="55"/>
      <c r="X73" s="153"/>
      <c r="Z73" s="153"/>
      <c r="AB73" s="153"/>
      <c r="AD73" s="153"/>
      <c r="AE73" s="181"/>
      <c r="AF73" s="183"/>
    </row>
    <row r="74" spans="1:66" s="31" customFormat="1" ht="15" customHeight="1" x14ac:dyDescent="0.25">
      <c r="A74" s="315"/>
      <c r="B74" s="316"/>
      <c r="C74" s="317"/>
      <c r="D74" s="122" t="s">
        <v>5</v>
      </c>
      <c r="E74" s="29">
        <f t="shared" si="29"/>
        <v>0</v>
      </c>
      <c r="F74" s="127"/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N74" s="204">
        <f t="shared" ref="N74:N144" si="47">I74-P74</f>
        <v>0</v>
      </c>
      <c r="O74" s="55"/>
      <c r="P74" s="30">
        <v>0</v>
      </c>
      <c r="Q74" s="55"/>
      <c r="R74" s="168"/>
      <c r="T74" s="153"/>
      <c r="U74" s="55"/>
      <c r="V74" s="153"/>
      <c r="W74" s="55"/>
      <c r="X74" s="153"/>
      <c r="Z74" s="153"/>
      <c r="AB74" s="153"/>
      <c r="AD74" s="153"/>
      <c r="AE74" s="181"/>
      <c r="AF74" s="183"/>
    </row>
    <row r="75" spans="1:66" s="31" customFormat="1" ht="15" customHeight="1" x14ac:dyDescent="0.25">
      <c r="A75" s="315"/>
      <c r="B75" s="316"/>
      <c r="C75" s="317"/>
      <c r="D75" s="122" t="s">
        <v>6</v>
      </c>
      <c r="E75" s="30">
        <f t="shared" si="29"/>
        <v>138751.36914</v>
      </c>
      <c r="F75" s="127">
        <v>18418.084220000001</v>
      </c>
      <c r="G75" s="30">
        <v>19062.234499999999</v>
      </c>
      <c r="H75" s="30">
        <v>20441.692609999998</v>
      </c>
      <c r="I75" s="128">
        <v>27206.084770000001</v>
      </c>
      <c r="J75" s="128">
        <v>13731.14538</v>
      </c>
      <c r="K75" s="128">
        <v>5698.8753800000004</v>
      </c>
      <c r="L75" s="128">
        <v>34193.252280000001</v>
      </c>
      <c r="N75" s="204">
        <f t="shared" si="47"/>
        <v>1413.9576500000003</v>
      </c>
      <c r="O75" s="55"/>
      <c r="P75" s="128">
        <v>25792.127120000001</v>
      </c>
      <c r="Q75" s="55" t="s">
        <v>247</v>
      </c>
      <c r="R75" s="168">
        <v>418.07864999999998</v>
      </c>
      <c r="S75" s="31" t="s">
        <v>255</v>
      </c>
      <c r="T75" s="153">
        <v>291.20499999999998</v>
      </c>
      <c r="U75" s="55" t="s">
        <v>256</v>
      </c>
      <c r="V75" s="153">
        <v>704.67399999999998</v>
      </c>
      <c r="W75" s="55"/>
      <c r="X75" s="153"/>
      <c r="Z75" s="153"/>
      <c r="AB75" s="153"/>
      <c r="AD75" s="153"/>
      <c r="AE75" s="183">
        <f>R75+T75+V75+X75+Z75+AB75+AD75</f>
        <v>1413.9576499999998</v>
      </c>
      <c r="AF75" s="183">
        <f>AE75-N75</f>
        <v>0</v>
      </c>
    </row>
    <row r="76" spans="1:66" s="31" customFormat="1" ht="15" customHeight="1" x14ac:dyDescent="0.25">
      <c r="A76" s="315"/>
      <c r="B76" s="316"/>
      <c r="C76" s="317"/>
      <c r="D76" s="37" t="s">
        <v>51</v>
      </c>
      <c r="E76" s="30">
        <f t="shared" si="29"/>
        <v>0</v>
      </c>
      <c r="F76" s="127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N76" s="204">
        <f t="shared" si="47"/>
        <v>0</v>
      </c>
      <c r="O76" s="57"/>
      <c r="P76" s="30">
        <v>0</v>
      </c>
      <c r="Q76" s="55"/>
      <c r="R76" s="168"/>
      <c r="T76" s="153"/>
      <c r="U76" s="55"/>
      <c r="V76" s="153"/>
      <c r="W76" s="55"/>
      <c r="X76" s="153"/>
      <c r="Z76" s="153"/>
      <c r="AB76" s="153"/>
      <c r="AD76" s="153"/>
      <c r="AE76" s="181"/>
      <c r="AF76" s="183"/>
    </row>
    <row r="77" spans="1:66" s="31" customFormat="1" ht="15" customHeight="1" x14ac:dyDescent="0.25">
      <c r="A77" s="315"/>
      <c r="B77" s="316"/>
      <c r="C77" s="317"/>
      <c r="D77" s="37" t="s">
        <v>50</v>
      </c>
      <c r="E77" s="30">
        <f t="shared" si="29"/>
        <v>0</v>
      </c>
      <c r="F77" s="127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N77" s="204">
        <f t="shared" si="47"/>
        <v>0</v>
      </c>
      <c r="O77" s="55"/>
      <c r="P77" s="30">
        <v>0</v>
      </c>
      <c r="Q77" s="55"/>
      <c r="R77" s="168"/>
      <c r="T77" s="153"/>
      <c r="U77" s="55"/>
      <c r="V77" s="153"/>
      <c r="W77" s="55"/>
      <c r="X77" s="153"/>
      <c r="Z77" s="153"/>
      <c r="AB77" s="153"/>
      <c r="AD77" s="153"/>
      <c r="AE77" s="181"/>
      <c r="AF77" s="183"/>
    </row>
    <row r="78" spans="1:66" s="152" customFormat="1" ht="15" customHeight="1" x14ac:dyDescent="0.25">
      <c r="A78" s="315"/>
      <c r="B78" s="316"/>
      <c r="C78" s="317"/>
      <c r="D78" s="282" t="s">
        <v>7</v>
      </c>
      <c r="E78" s="29">
        <f t="shared" si="29"/>
        <v>153226.71092119999</v>
      </c>
      <c r="F78" s="127">
        <v>0</v>
      </c>
      <c r="G78" s="30">
        <v>0</v>
      </c>
      <c r="H78" s="30"/>
      <c r="I78" s="30">
        <v>1829.3</v>
      </c>
      <c r="J78" s="30">
        <v>14780.508040000001</v>
      </c>
      <c r="K78" s="30">
        <f>(J72-K75)*103%</f>
        <v>23497.161381200003</v>
      </c>
      <c r="L78" s="30">
        <v>113119.7415</v>
      </c>
      <c r="N78" s="204">
        <f t="shared" si="47"/>
        <v>-418.05131000000006</v>
      </c>
      <c r="O78" s="153"/>
      <c r="P78" s="147">
        <v>2247.35131</v>
      </c>
      <c r="Q78" s="153"/>
      <c r="R78" s="168"/>
      <c r="T78" s="153"/>
      <c r="U78" s="153"/>
      <c r="V78" s="153"/>
      <c r="W78" s="153"/>
      <c r="X78" s="153"/>
      <c r="Z78" s="153"/>
      <c r="AB78" s="153"/>
      <c r="AD78" s="153"/>
      <c r="AE78" s="182"/>
      <c r="AF78" s="197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</row>
    <row r="79" spans="1:66" s="227" customFormat="1" ht="15" customHeight="1" x14ac:dyDescent="0.25">
      <c r="A79" s="315"/>
      <c r="B79" s="316"/>
      <c r="C79" s="322" t="s">
        <v>94</v>
      </c>
      <c r="D79" s="288" t="s">
        <v>3</v>
      </c>
      <c r="E79" s="289">
        <f t="shared" si="29"/>
        <v>560</v>
      </c>
      <c r="F79" s="295">
        <f t="shared" ref="F79:H79" si="48">SUM(F80:F85)</f>
        <v>0</v>
      </c>
      <c r="G79" s="289">
        <f t="shared" si="48"/>
        <v>0</v>
      </c>
      <c r="H79" s="289">
        <f t="shared" si="48"/>
        <v>560</v>
      </c>
      <c r="I79" s="218">
        <f>SUM(I80:I85)</f>
        <v>0</v>
      </c>
      <c r="J79" s="218">
        <f t="shared" ref="J79:L79" si="49">SUM(J80:J85)</f>
        <v>0</v>
      </c>
      <c r="K79" s="218">
        <f t="shared" si="49"/>
        <v>0</v>
      </c>
      <c r="L79" s="218">
        <f t="shared" si="49"/>
        <v>0</v>
      </c>
      <c r="N79" s="220">
        <f t="shared" si="47"/>
        <v>0</v>
      </c>
      <c r="O79" s="228"/>
      <c r="P79" s="218">
        <f>SUM(P80:P85)</f>
        <v>0</v>
      </c>
      <c r="Q79" s="228"/>
      <c r="R79" s="229"/>
      <c r="T79" s="230"/>
      <c r="U79" s="228"/>
      <c r="V79" s="230"/>
      <c r="W79" s="228"/>
      <c r="X79" s="230"/>
      <c r="Z79" s="230"/>
      <c r="AB79" s="230"/>
      <c r="AD79" s="230"/>
      <c r="AE79" s="231"/>
      <c r="AF79" s="232"/>
    </row>
    <row r="80" spans="1:66" s="227" customFormat="1" ht="15" customHeight="1" x14ac:dyDescent="0.25">
      <c r="A80" s="315"/>
      <c r="B80" s="316"/>
      <c r="C80" s="322"/>
      <c r="D80" s="283" t="s">
        <v>4</v>
      </c>
      <c r="E80" s="128">
        <f t="shared" si="29"/>
        <v>0</v>
      </c>
      <c r="F80" s="296">
        <v>0</v>
      </c>
      <c r="G80" s="128">
        <v>0</v>
      </c>
      <c r="H80" s="128">
        <v>0</v>
      </c>
      <c r="I80" s="224">
        <v>0</v>
      </c>
      <c r="J80" s="224">
        <v>0</v>
      </c>
      <c r="K80" s="224">
        <v>0</v>
      </c>
      <c r="L80" s="224">
        <v>0</v>
      </c>
      <c r="N80" s="220">
        <f t="shared" si="47"/>
        <v>0</v>
      </c>
      <c r="O80" s="228"/>
      <c r="P80" s="224">
        <v>0</v>
      </c>
      <c r="Q80" s="228"/>
      <c r="R80" s="229"/>
      <c r="T80" s="230"/>
      <c r="U80" s="228"/>
      <c r="V80" s="230"/>
      <c r="W80" s="228"/>
      <c r="X80" s="230"/>
      <c r="Z80" s="230"/>
      <c r="AB80" s="230"/>
      <c r="AD80" s="230"/>
      <c r="AE80" s="231"/>
      <c r="AF80" s="232"/>
    </row>
    <row r="81" spans="1:66" s="227" customFormat="1" ht="15" customHeight="1" x14ac:dyDescent="0.25">
      <c r="A81" s="315"/>
      <c r="B81" s="316"/>
      <c r="C81" s="322"/>
      <c r="D81" s="283" t="s">
        <v>5</v>
      </c>
      <c r="E81" s="128">
        <f t="shared" si="29"/>
        <v>0</v>
      </c>
      <c r="F81" s="296">
        <v>0</v>
      </c>
      <c r="G81" s="128">
        <v>0</v>
      </c>
      <c r="H81" s="128">
        <v>0</v>
      </c>
      <c r="I81" s="224">
        <v>0</v>
      </c>
      <c r="J81" s="224">
        <v>0</v>
      </c>
      <c r="K81" s="224">
        <v>0</v>
      </c>
      <c r="L81" s="224">
        <v>0</v>
      </c>
      <c r="N81" s="220">
        <f t="shared" si="47"/>
        <v>0</v>
      </c>
      <c r="O81" s="228"/>
      <c r="P81" s="224">
        <v>0</v>
      </c>
      <c r="Q81" s="228"/>
      <c r="R81" s="229"/>
      <c r="T81" s="230"/>
      <c r="U81" s="228"/>
      <c r="V81" s="230"/>
      <c r="W81" s="228"/>
      <c r="X81" s="230"/>
      <c r="Z81" s="230"/>
      <c r="AB81" s="230"/>
      <c r="AD81" s="230"/>
      <c r="AE81" s="231"/>
      <c r="AF81" s="232"/>
    </row>
    <row r="82" spans="1:66" s="227" customFormat="1" ht="15" customHeight="1" x14ac:dyDescent="0.25">
      <c r="A82" s="315"/>
      <c r="B82" s="316"/>
      <c r="C82" s="322"/>
      <c r="D82" s="283" t="s">
        <v>6</v>
      </c>
      <c r="E82" s="289">
        <f t="shared" si="29"/>
        <v>560</v>
      </c>
      <c r="F82" s="296">
        <v>0</v>
      </c>
      <c r="G82" s="128">
        <v>0</v>
      </c>
      <c r="H82" s="128">
        <v>560</v>
      </c>
      <c r="I82" s="224">
        <v>0</v>
      </c>
      <c r="J82" s="224">
        <v>0</v>
      </c>
      <c r="K82" s="224">
        <v>0</v>
      </c>
      <c r="L82" s="224">
        <v>0</v>
      </c>
      <c r="N82" s="220">
        <f t="shared" si="47"/>
        <v>0</v>
      </c>
      <c r="O82" s="228"/>
      <c r="P82" s="224">
        <v>0</v>
      </c>
      <c r="Q82" s="228"/>
      <c r="R82" s="229"/>
      <c r="T82" s="230"/>
      <c r="U82" s="228"/>
      <c r="V82" s="230"/>
      <c r="W82" s="228"/>
      <c r="X82" s="230"/>
      <c r="Z82" s="230"/>
      <c r="AB82" s="230"/>
      <c r="AD82" s="230"/>
      <c r="AE82" s="231"/>
      <c r="AF82" s="232"/>
    </row>
    <row r="83" spans="1:66" s="227" customFormat="1" ht="15" customHeight="1" x14ac:dyDescent="0.25">
      <c r="A83" s="315"/>
      <c r="B83" s="316"/>
      <c r="C83" s="322"/>
      <c r="D83" s="283" t="s">
        <v>51</v>
      </c>
      <c r="E83" s="128">
        <f t="shared" si="29"/>
        <v>0</v>
      </c>
      <c r="F83" s="296">
        <v>0</v>
      </c>
      <c r="G83" s="128">
        <v>0</v>
      </c>
      <c r="H83" s="128">
        <v>0</v>
      </c>
      <c r="I83" s="224">
        <v>0</v>
      </c>
      <c r="J83" s="224">
        <v>0</v>
      </c>
      <c r="K83" s="224">
        <v>0</v>
      </c>
      <c r="L83" s="224">
        <v>0</v>
      </c>
      <c r="N83" s="220">
        <f t="shared" si="47"/>
        <v>0</v>
      </c>
      <c r="O83" s="228"/>
      <c r="P83" s="224">
        <v>0</v>
      </c>
      <c r="Q83" s="228"/>
      <c r="R83" s="229"/>
      <c r="T83" s="230"/>
      <c r="U83" s="228"/>
      <c r="V83" s="230"/>
      <c r="W83" s="228"/>
      <c r="X83" s="230"/>
      <c r="Z83" s="230"/>
      <c r="AB83" s="230"/>
      <c r="AD83" s="230"/>
      <c r="AE83" s="231"/>
      <c r="AF83" s="232"/>
    </row>
    <row r="84" spans="1:66" s="227" customFormat="1" ht="23.25" customHeight="1" x14ac:dyDescent="0.25">
      <c r="A84" s="315"/>
      <c r="B84" s="316"/>
      <c r="C84" s="322"/>
      <c r="D84" s="283" t="s">
        <v>50</v>
      </c>
      <c r="E84" s="128">
        <f t="shared" si="29"/>
        <v>0</v>
      </c>
      <c r="F84" s="296">
        <v>0</v>
      </c>
      <c r="G84" s="128">
        <v>0</v>
      </c>
      <c r="H84" s="128">
        <v>0</v>
      </c>
      <c r="I84" s="224">
        <v>0</v>
      </c>
      <c r="J84" s="224">
        <v>0</v>
      </c>
      <c r="K84" s="224">
        <v>0</v>
      </c>
      <c r="L84" s="224">
        <v>0</v>
      </c>
      <c r="N84" s="220">
        <f t="shared" si="47"/>
        <v>0</v>
      </c>
      <c r="O84" s="228"/>
      <c r="P84" s="224">
        <v>0</v>
      </c>
      <c r="Q84" s="228"/>
      <c r="R84" s="229"/>
      <c r="T84" s="230"/>
      <c r="U84" s="228"/>
      <c r="V84" s="230"/>
      <c r="W84" s="228"/>
      <c r="X84" s="230"/>
      <c r="Z84" s="230"/>
      <c r="AB84" s="230"/>
      <c r="AD84" s="230"/>
      <c r="AE84" s="231"/>
      <c r="AF84" s="232"/>
    </row>
    <row r="85" spans="1:66" s="233" customFormat="1" ht="19.5" customHeight="1" x14ac:dyDescent="0.25">
      <c r="A85" s="315"/>
      <c r="B85" s="316"/>
      <c r="C85" s="322"/>
      <c r="D85" s="283" t="s">
        <v>7</v>
      </c>
      <c r="E85" s="128">
        <f t="shared" si="29"/>
        <v>0</v>
      </c>
      <c r="F85" s="296">
        <v>0</v>
      </c>
      <c r="G85" s="128">
        <v>0</v>
      </c>
      <c r="H85" s="128">
        <v>0</v>
      </c>
      <c r="I85" s="224">
        <v>0</v>
      </c>
      <c r="J85" s="224">
        <v>0</v>
      </c>
      <c r="K85" s="224">
        <v>0</v>
      </c>
      <c r="L85" s="224">
        <v>0</v>
      </c>
      <c r="N85" s="220">
        <f t="shared" si="47"/>
        <v>0</v>
      </c>
      <c r="O85" s="230"/>
      <c r="P85" s="225">
        <v>0</v>
      </c>
      <c r="Q85" s="230"/>
      <c r="R85" s="229"/>
      <c r="T85" s="230"/>
      <c r="U85" s="230"/>
      <c r="V85" s="230"/>
      <c r="W85" s="230"/>
      <c r="X85" s="230"/>
      <c r="Z85" s="230"/>
      <c r="AB85" s="230"/>
      <c r="AD85" s="230"/>
      <c r="AE85" s="234"/>
      <c r="AF85" s="235"/>
      <c r="AJ85" s="227"/>
      <c r="AK85" s="227"/>
      <c r="AL85" s="227"/>
      <c r="AM85" s="227"/>
      <c r="AN85" s="227"/>
      <c r="AO85" s="227"/>
      <c r="AP85" s="227"/>
      <c r="AQ85" s="227"/>
      <c r="AR85" s="227"/>
      <c r="AS85" s="227"/>
      <c r="AT85" s="227"/>
      <c r="AU85" s="227"/>
      <c r="AV85" s="227"/>
      <c r="AW85" s="227"/>
      <c r="AX85" s="227"/>
      <c r="AY85" s="227"/>
      <c r="AZ85" s="227"/>
      <c r="BA85" s="227"/>
      <c r="BB85" s="227"/>
      <c r="BC85" s="227"/>
      <c r="BD85" s="227"/>
      <c r="BE85" s="227"/>
      <c r="BF85" s="227"/>
      <c r="BG85" s="227"/>
      <c r="BH85" s="227"/>
      <c r="BI85" s="227"/>
      <c r="BJ85" s="227"/>
      <c r="BK85" s="227"/>
      <c r="BL85" s="227"/>
      <c r="BM85" s="227"/>
      <c r="BN85" s="227"/>
    </row>
    <row r="86" spans="1:66" s="31" customFormat="1" ht="18" customHeight="1" x14ac:dyDescent="0.25">
      <c r="A86" s="315" t="s">
        <v>137</v>
      </c>
      <c r="B86" s="316" t="s">
        <v>224</v>
      </c>
      <c r="C86" s="316" t="s">
        <v>1</v>
      </c>
      <c r="D86" s="125" t="s">
        <v>3</v>
      </c>
      <c r="E86" s="29">
        <f t="shared" si="29"/>
        <v>7279.9199600000002</v>
      </c>
      <c r="F86" s="280">
        <f t="shared" ref="F86:L86" si="50">SUM(F87:F91)</f>
        <v>1449.2996499999999</v>
      </c>
      <c r="G86" s="29">
        <f t="shared" si="50"/>
        <v>1082.8203100000001</v>
      </c>
      <c r="H86" s="29">
        <f t="shared" si="50"/>
        <v>4583.8</v>
      </c>
      <c r="I86" s="29">
        <f t="shared" si="50"/>
        <v>164</v>
      </c>
      <c r="J86" s="29">
        <f t="shared" si="50"/>
        <v>0</v>
      </c>
      <c r="K86" s="29">
        <f t="shared" si="50"/>
        <v>0</v>
      </c>
      <c r="L86" s="29">
        <f t="shared" si="50"/>
        <v>0</v>
      </c>
      <c r="N86" s="204">
        <f t="shared" si="47"/>
        <v>0</v>
      </c>
      <c r="O86" s="55"/>
      <c r="P86" s="29">
        <f t="shared" ref="P86" si="51">SUM(P87:P91)</f>
        <v>164</v>
      </c>
      <c r="Q86" s="55"/>
      <c r="R86" s="168"/>
      <c r="T86" s="153"/>
      <c r="U86" s="55"/>
      <c r="V86" s="153"/>
      <c r="W86" s="55"/>
      <c r="X86" s="153"/>
      <c r="Z86" s="153"/>
      <c r="AB86" s="153"/>
      <c r="AD86" s="153"/>
      <c r="AE86" s="181"/>
      <c r="AF86" s="183"/>
    </row>
    <row r="87" spans="1:66" s="31" customFormat="1" ht="18" customHeight="1" x14ac:dyDescent="0.25">
      <c r="A87" s="315"/>
      <c r="B87" s="316"/>
      <c r="C87" s="316"/>
      <c r="D87" s="122" t="s">
        <v>4</v>
      </c>
      <c r="E87" s="30">
        <f t="shared" si="29"/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N87" s="204">
        <f t="shared" si="47"/>
        <v>0</v>
      </c>
      <c r="O87" s="55"/>
      <c r="P87" s="30">
        <v>0</v>
      </c>
      <c r="Q87" s="55"/>
      <c r="R87" s="168"/>
      <c r="T87" s="153"/>
      <c r="U87" s="55"/>
      <c r="V87" s="153"/>
      <c r="W87" s="55"/>
      <c r="X87" s="153"/>
      <c r="Z87" s="153"/>
      <c r="AB87" s="153"/>
      <c r="AD87" s="153"/>
      <c r="AE87" s="181"/>
      <c r="AF87" s="183"/>
    </row>
    <row r="88" spans="1:66" s="31" customFormat="1" ht="18" customHeight="1" x14ac:dyDescent="0.25">
      <c r="A88" s="315"/>
      <c r="B88" s="316"/>
      <c r="C88" s="316"/>
      <c r="D88" s="122" t="s">
        <v>5</v>
      </c>
      <c r="E88" s="29">
        <f t="shared" si="29"/>
        <v>938.4</v>
      </c>
      <c r="F88" s="30"/>
      <c r="G88" s="30">
        <v>0</v>
      </c>
      <c r="H88" s="30">
        <v>938.4</v>
      </c>
      <c r="I88" s="30">
        <v>0</v>
      </c>
      <c r="J88" s="30">
        <v>0</v>
      </c>
      <c r="K88" s="30">
        <v>0</v>
      </c>
      <c r="L88" s="30">
        <v>0</v>
      </c>
      <c r="N88" s="204">
        <f t="shared" si="47"/>
        <v>0</v>
      </c>
      <c r="O88" s="55"/>
      <c r="P88" s="30">
        <v>0</v>
      </c>
      <c r="Q88" s="55"/>
      <c r="R88" s="168"/>
      <c r="T88" s="153"/>
      <c r="U88" s="55"/>
      <c r="V88" s="153"/>
      <c r="W88" s="55"/>
      <c r="X88" s="153"/>
      <c r="Z88" s="153"/>
      <c r="AB88" s="153"/>
      <c r="AD88" s="153"/>
      <c r="AE88" s="181"/>
      <c r="AF88" s="183"/>
    </row>
    <row r="89" spans="1:66" s="31" customFormat="1" ht="15" customHeight="1" x14ac:dyDescent="0.25">
      <c r="A89" s="315"/>
      <c r="B89" s="316"/>
      <c r="C89" s="316"/>
      <c r="D89" s="122" t="s">
        <v>6</v>
      </c>
      <c r="E89" s="29">
        <f t="shared" si="29"/>
        <v>6341.5199599999996</v>
      </c>
      <c r="F89" s="127">
        <v>1449.2996499999999</v>
      </c>
      <c r="G89" s="30">
        <v>1082.8203100000001</v>
      </c>
      <c r="H89" s="30">
        <v>3645.4</v>
      </c>
      <c r="I89" s="30">
        <v>164</v>
      </c>
      <c r="J89" s="30">
        <v>0</v>
      </c>
      <c r="K89" s="30">
        <v>0</v>
      </c>
      <c r="L89" s="30">
        <v>0</v>
      </c>
      <c r="N89" s="204">
        <f t="shared" si="47"/>
        <v>0</v>
      </c>
      <c r="O89" s="55" t="s">
        <v>246</v>
      </c>
      <c r="P89" s="30">
        <v>164</v>
      </c>
      <c r="Q89" s="55"/>
      <c r="R89" s="168"/>
      <c r="T89" s="153"/>
      <c r="U89" s="55"/>
      <c r="V89" s="153"/>
      <c r="W89" s="55"/>
      <c r="X89" s="153"/>
      <c r="Z89" s="153"/>
      <c r="AB89" s="153"/>
      <c r="AD89" s="153"/>
      <c r="AE89" s="181"/>
      <c r="AF89" s="183"/>
    </row>
    <row r="90" spans="1:66" s="31" customFormat="1" ht="21.75" customHeight="1" x14ac:dyDescent="0.25">
      <c r="A90" s="315"/>
      <c r="B90" s="316"/>
      <c r="C90" s="316"/>
      <c r="D90" s="37" t="s">
        <v>51</v>
      </c>
      <c r="E90" s="30">
        <f t="shared" si="29"/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N90" s="204">
        <f t="shared" si="47"/>
        <v>0</v>
      </c>
      <c r="O90" s="55"/>
      <c r="P90" s="30">
        <v>0</v>
      </c>
      <c r="Q90" s="55"/>
      <c r="R90" s="168"/>
      <c r="T90" s="153"/>
      <c r="U90" s="55"/>
      <c r="V90" s="153"/>
      <c r="W90" s="55"/>
      <c r="X90" s="153"/>
      <c r="Z90" s="153"/>
      <c r="AB90" s="153"/>
      <c r="AD90" s="153"/>
      <c r="AE90" s="181"/>
      <c r="AF90" s="183"/>
    </row>
    <row r="91" spans="1:66" s="31" customFormat="1" ht="15.75" customHeight="1" x14ac:dyDescent="0.25">
      <c r="A91" s="315"/>
      <c r="B91" s="316"/>
      <c r="C91" s="316"/>
      <c r="D91" s="37" t="s">
        <v>50</v>
      </c>
      <c r="E91" s="30">
        <f t="shared" si="29"/>
        <v>0</v>
      </c>
      <c r="F91" s="30">
        <v>0</v>
      </c>
      <c r="G91" s="30">
        <v>0</v>
      </c>
      <c r="H91" s="30">
        <v>0</v>
      </c>
      <c r="I91" s="129">
        <v>0</v>
      </c>
      <c r="J91" s="30">
        <v>0</v>
      </c>
      <c r="K91" s="30">
        <v>0</v>
      </c>
      <c r="L91" s="130">
        <v>0</v>
      </c>
      <c r="N91" s="204">
        <f t="shared" si="47"/>
        <v>0</v>
      </c>
      <c r="O91" s="55"/>
      <c r="P91" s="129">
        <v>0</v>
      </c>
      <c r="Q91" s="55"/>
      <c r="R91" s="168"/>
      <c r="T91" s="153"/>
      <c r="U91" s="55"/>
      <c r="V91" s="153"/>
      <c r="W91" s="55"/>
      <c r="X91" s="153"/>
      <c r="Z91" s="153"/>
      <c r="AB91" s="153"/>
      <c r="AD91" s="153"/>
      <c r="AE91" s="181"/>
      <c r="AF91" s="183"/>
    </row>
    <row r="92" spans="1:66" s="152" customFormat="1" ht="15" customHeight="1" x14ac:dyDescent="0.25">
      <c r="A92" s="315"/>
      <c r="B92" s="316"/>
      <c r="C92" s="316"/>
      <c r="D92" s="282" t="s">
        <v>7</v>
      </c>
      <c r="E92" s="29">
        <f t="shared" si="29"/>
        <v>46116.383099999999</v>
      </c>
      <c r="F92" s="30">
        <v>0</v>
      </c>
      <c r="G92" s="30">
        <v>0</v>
      </c>
      <c r="H92" s="30">
        <v>0</v>
      </c>
      <c r="I92" s="129">
        <v>5315.51</v>
      </c>
      <c r="J92" s="131">
        <f>894.8+1987.08</f>
        <v>2881.88</v>
      </c>
      <c r="K92" s="131">
        <v>5000</v>
      </c>
      <c r="L92" s="130">
        <v>32918.9931</v>
      </c>
      <c r="N92" s="204">
        <f t="shared" si="47"/>
        <v>0</v>
      </c>
      <c r="O92" s="153"/>
      <c r="P92" s="154">
        <v>5315.51</v>
      </c>
      <c r="Q92" s="153"/>
      <c r="R92" s="168"/>
      <c r="T92" s="153"/>
      <c r="U92" s="153"/>
      <c r="V92" s="153"/>
      <c r="W92" s="153"/>
      <c r="X92" s="153"/>
      <c r="Z92" s="153"/>
      <c r="AB92" s="153"/>
      <c r="AD92" s="153"/>
      <c r="AE92" s="182"/>
      <c r="AF92" s="197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1:66" s="31" customFormat="1" ht="15" customHeight="1" x14ac:dyDescent="0.25">
      <c r="A93" s="315" t="s">
        <v>138</v>
      </c>
      <c r="B93" s="316" t="s">
        <v>225</v>
      </c>
      <c r="C93" s="316" t="s">
        <v>1</v>
      </c>
      <c r="D93" s="125" t="s">
        <v>3</v>
      </c>
      <c r="E93" s="29">
        <f t="shared" si="29"/>
        <v>2617</v>
      </c>
      <c r="F93" s="29">
        <f t="shared" ref="F93:H93" si="52">SUM(F94:F99)</f>
        <v>0</v>
      </c>
      <c r="G93" s="29">
        <f t="shared" si="52"/>
        <v>0</v>
      </c>
      <c r="H93" s="29">
        <f t="shared" si="52"/>
        <v>0</v>
      </c>
      <c r="I93" s="132">
        <f>SUM(I94:I99)</f>
        <v>1093.75</v>
      </c>
      <c r="J93" s="133">
        <f t="shared" ref="J93:L93" si="53">SUM(J94:J99)</f>
        <v>1093.75</v>
      </c>
      <c r="K93" s="133">
        <f t="shared" si="53"/>
        <v>429.5</v>
      </c>
      <c r="L93" s="134">
        <f t="shared" si="53"/>
        <v>0</v>
      </c>
      <c r="N93" s="204">
        <f t="shared" si="47"/>
        <v>0</v>
      </c>
      <c r="O93" s="55"/>
      <c r="P93" s="132">
        <f>SUM(P94:P99)</f>
        <v>1093.75</v>
      </c>
      <c r="Q93" s="55"/>
      <c r="R93" s="168"/>
      <c r="T93" s="153"/>
      <c r="U93" s="55"/>
      <c r="V93" s="153"/>
      <c r="W93" s="55"/>
      <c r="X93" s="153"/>
      <c r="Z93" s="153"/>
      <c r="AB93" s="153"/>
      <c r="AD93" s="153"/>
      <c r="AE93" s="181"/>
      <c r="AF93" s="183"/>
    </row>
    <row r="94" spans="1:66" s="31" customFormat="1" ht="15" customHeight="1" x14ac:dyDescent="0.25">
      <c r="A94" s="315"/>
      <c r="B94" s="316"/>
      <c r="C94" s="316"/>
      <c r="D94" s="122" t="s">
        <v>4</v>
      </c>
      <c r="E94" s="30">
        <f t="shared" si="29"/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N94" s="204">
        <f t="shared" si="47"/>
        <v>0</v>
      </c>
      <c r="O94" s="55"/>
      <c r="P94" s="30">
        <v>0</v>
      </c>
      <c r="Q94" s="55"/>
      <c r="R94" s="168"/>
      <c r="T94" s="153"/>
      <c r="U94" s="55"/>
      <c r="V94" s="153"/>
      <c r="W94" s="55"/>
      <c r="X94" s="153"/>
      <c r="Z94" s="153"/>
      <c r="AB94" s="153"/>
      <c r="AD94" s="153"/>
      <c r="AE94" s="181"/>
      <c r="AF94" s="183"/>
    </row>
    <row r="95" spans="1:66" s="31" customFormat="1" ht="15" customHeight="1" x14ac:dyDescent="0.25">
      <c r="A95" s="315"/>
      <c r="B95" s="316"/>
      <c r="C95" s="316"/>
      <c r="D95" s="122" t="s">
        <v>5</v>
      </c>
      <c r="E95" s="29">
        <f t="shared" si="29"/>
        <v>2093.6</v>
      </c>
      <c r="F95" s="30">
        <v>0</v>
      </c>
      <c r="G95" s="30">
        <v>0</v>
      </c>
      <c r="H95" s="30">
        <v>0</v>
      </c>
      <c r="I95" s="30">
        <v>875</v>
      </c>
      <c r="J95" s="30">
        <v>875</v>
      </c>
      <c r="K95" s="30">
        <v>343.6</v>
      </c>
      <c r="L95" s="30">
        <v>0</v>
      </c>
      <c r="N95" s="204">
        <f t="shared" si="47"/>
        <v>0</v>
      </c>
      <c r="O95" s="55" t="s">
        <v>246</v>
      </c>
      <c r="P95" s="30">
        <v>875</v>
      </c>
      <c r="Q95" s="55"/>
      <c r="R95" s="168"/>
      <c r="T95" s="153"/>
      <c r="U95" s="55"/>
      <c r="V95" s="153"/>
      <c r="W95" s="55"/>
      <c r="X95" s="153"/>
      <c r="Z95" s="153"/>
      <c r="AB95" s="153"/>
      <c r="AD95" s="153"/>
      <c r="AE95" s="181"/>
      <c r="AF95" s="183"/>
    </row>
    <row r="96" spans="1:66" s="31" customFormat="1" ht="15" customHeight="1" x14ac:dyDescent="0.25">
      <c r="A96" s="315"/>
      <c r="B96" s="316"/>
      <c r="C96" s="316"/>
      <c r="D96" s="122" t="s">
        <v>6</v>
      </c>
      <c r="E96" s="29">
        <f t="shared" si="29"/>
        <v>523.4</v>
      </c>
      <c r="F96" s="30">
        <v>0</v>
      </c>
      <c r="G96" s="30">
        <v>0</v>
      </c>
      <c r="H96" s="30">
        <v>0</v>
      </c>
      <c r="I96" s="30">
        <v>218.75</v>
      </c>
      <c r="J96" s="30">
        <v>218.75</v>
      </c>
      <c r="K96" s="30">
        <v>85.9</v>
      </c>
      <c r="L96" s="30">
        <v>0</v>
      </c>
      <c r="N96" s="204">
        <f t="shared" si="47"/>
        <v>0</v>
      </c>
      <c r="O96" s="55" t="s">
        <v>246</v>
      </c>
      <c r="P96" s="30">
        <v>218.75</v>
      </c>
      <c r="Q96" s="55"/>
      <c r="R96" s="168"/>
      <c r="T96" s="153"/>
      <c r="U96" s="55"/>
      <c r="V96" s="153"/>
      <c r="W96" s="55"/>
      <c r="X96" s="153"/>
      <c r="Z96" s="153"/>
      <c r="AB96" s="153"/>
      <c r="AD96" s="153"/>
      <c r="AE96" s="181"/>
      <c r="AF96" s="183"/>
    </row>
    <row r="97" spans="1:66" s="31" customFormat="1" ht="15" customHeight="1" x14ac:dyDescent="0.25">
      <c r="A97" s="315"/>
      <c r="B97" s="316"/>
      <c r="C97" s="316"/>
      <c r="D97" s="37" t="s">
        <v>51</v>
      </c>
      <c r="E97" s="30">
        <f t="shared" si="29"/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N97" s="204">
        <f t="shared" si="47"/>
        <v>0</v>
      </c>
      <c r="O97" s="55"/>
      <c r="P97" s="30">
        <v>0</v>
      </c>
      <c r="Q97" s="55"/>
      <c r="R97" s="168"/>
      <c r="T97" s="153"/>
      <c r="U97" s="55"/>
      <c r="V97" s="153"/>
      <c r="W97" s="55"/>
      <c r="X97" s="153"/>
      <c r="Z97" s="153"/>
      <c r="AB97" s="153"/>
      <c r="AD97" s="153"/>
      <c r="AE97" s="181"/>
      <c r="AF97" s="183"/>
    </row>
    <row r="98" spans="1:66" s="31" customFormat="1" ht="15" customHeight="1" x14ac:dyDescent="0.25">
      <c r="A98" s="315"/>
      <c r="B98" s="316"/>
      <c r="C98" s="316"/>
      <c r="D98" s="37" t="s">
        <v>50</v>
      </c>
      <c r="E98" s="30">
        <f t="shared" si="29"/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N98" s="204">
        <f t="shared" si="47"/>
        <v>0</v>
      </c>
      <c r="O98" s="55"/>
      <c r="P98" s="30">
        <v>0</v>
      </c>
      <c r="Q98" s="55"/>
      <c r="R98" s="168"/>
      <c r="T98" s="153"/>
      <c r="U98" s="55"/>
      <c r="V98" s="153"/>
      <c r="W98" s="55"/>
      <c r="X98" s="153"/>
      <c r="Z98" s="153"/>
      <c r="AB98" s="153"/>
      <c r="AD98" s="153"/>
      <c r="AE98" s="181"/>
      <c r="AF98" s="183"/>
    </row>
    <row r="99" spans="1:66" s="152" customFormat="1" ht="15" customHeight="1" x14ac:dyDescent="0.25">
      <c r="A99" s="315"/>
      <c r="B99" s="316"/>
      <c r="C99" s="316"/>
      <c r="D99" s="282" t="s">
        <v>7</v>
      </c>
      <c r="E99" s="30">
        <f t="shared" si="29"/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N99" s="204">
        <f t="shared" si="47"/>
        <v>0</v>
      </c>
      <c r="O99" s="153"/>
      <c r="P99" s="147">
        <v>0</v>
      </c>
      <c r="Q99" s="153"/>
      <c r="R99" s="168"/>
      <c r="T99" s="153"/>
      <c r="U99" s="153"/>
      <c r="V99" s="153"/>
      <c r="W99" s="153"/>
      <c r="X99" s="153"/>
      <c r="Z99" s="153"/>
      <c r="AB99" s="153"/>
      <c r="AD99" s="153"/>
      <c r="AE99" s="182"/>
      <c r="AF99" s="197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s="31" customFormat="1" ht="15" customHeight="1" x14ac:dyDescent="0.25">
      <c r="A100" s="315" t="s">
        <v>178</v>
      </c>
      <c r="B100" s="319" t="s">
        <v>226</v>
      </c>
      <c r="C100" s="316" t="s">
        <v>1</v>
      </c>
      <c r="D100" s="122" t="s">
        <v>3</v>
      </c>
      <c r="E100" s="30">
        <f>E101+E102+E103+E104+E106</f>
        <v>1000</v>
      </c>
      <c r="F100" s="30">
        <f t="shared" ref="F100:L100" si="54">F101+F102+F103+F104+F106</f>
        <v>0</v>
      </c>
      <c r="G100" s="30">
        <f t="shared" si="54"/>
        <v>0</v>
      </c>
      <c r="H100" s="30">
        <f t="shared" si="54"/>
        <v>0</v>
      </c>
      <c r="I100" s="30">
        <f t="shared" si="54"/>
        <v>250</v>
      </c>
      <c r="J100" s="30">
        <f t="shared" si="54"/>
        <v>250</v>
      </c>
      <c r="K100" s="30">
        <f t="shared" si="54"/>
        <v>250</v>
      </c>
      <c r="L100" s="30">
        <f t="shared" si="54"/>
        <v>250</v>
      </c>
      <c r="N100" s="204">
        <f t="shared" si="47"/>
        <v>0</v>
      </c>
      <c r="O100" s="55"/>
      <c r="P100" s="30">
        <f t="shared" ref="P100" si="55">P101+P102+P103+P104+P106</f>
        <v>250</v>
      </c>
      <c r="Q100" s="55"/>
      <c r="R100" s="168"/>
      <c r="T100" s="153"/>
      <c r="U100" s="55"/>
      <c r="V100" s="153"/>
      <c r="W100" s="55"/>
      <c r="X100" s="153"/>
      <c r="Z100" s="153"/>
      <c r="AB100" s="153"/>
      <c r="AD100" s="153"/>
      <c r="AE100" s="181"/>
      <c r="AF100" s="183"/>
    </row>
    <row r="101" spans="1:66" s="31" customFormat="1" ht="15" customHeight="1" x14ac:dyDescent="0.25">
      <c r="A101" s="315"/>
      <c r="B101" s="320"/>
      <c r="C101" s="316"/>
      <c r="D101" s="122" t="s">
        <v>4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N101" s="204">
        <f t="shared" si="47"/>
        <v>0</v>
      </c>
      <c r="O101" s="55"/>
      <c r="P101" s="30"/>
      <c r="Q101" s="55"/>
      <c r="R101" s="168"/>
      <c r="T101" s="153"/>
      <c r="U101" s="55"/>
      <c r="V101" s="153"/>
      <c r="W101" s="55"/>
      <c r="X101" s="153"/>
      <c r="Z101" s="153"/>
      <c r="AB101" s="153"/>
      <c r="AD101" s="153"/>
      <c r="AE101" s="181"/>
      <c r="AF101" s="183"/>
    </row>
    <row r="102" spans="1:66" s="31" customFormat="1" ht="15" customHeight="1" x14ac:dyDescent="0.35">
      <c r="A102" s="315"/>
      <c r="B102" s="320"/>
      <c r="C102" s="316"/>
      <c r="D102" s="122" t="s">
        <v>5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124"/>
      <c r="N102" s="204">
        <f t="shared" si="47"/>
        <v>0</v>
      </c>
      <c r="O102" s="90"/>
      <c r="P102" s="30"/>
      <c r="Q102" s="55"/>
      <c r="R102" s="168"/>
      <c r="T102" s="153"/>
      <c r="U102" s="55"/>
      <c r="V102" s="153"/>
      <c r="W102" s="55"/>
      <c r="X102" s="153"/>
      <c r="Z102" s="153"/>
      <c r="AB102" s="153"/>
      <c r="AD102" s="153"/>
      <c r="AE102" s="181"/>
      <c r="AF102" s="183"/>
    </row>
    <row r="103" spans="1:66" s="31" customFormat="1" ht="15" customHeight="1" x14ac:dyDescent="0.25">
      <c r="A103" s="315"/>
      <c r="B103" s="320"/>
      <c r="C103" s="316"/>
      <c r="D103" s="122" t="s">
        <v>6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N103" s="204">
        <f t="shared" si="47"/>
        <v>0</v>
      </c>
      <c r="O103" s="55"/>
      <c r="P103" s="30"/>
      <c r="Q103" s="55"/>
      <c r="R103" s="168"/>
      <c r="T103" s="153"/>
      <c r="U103" s="55"/>
      <c r="V103" s="153"/>
      <c r="W103" s="55"/>
      <c r="X103" s="153"/>
      <c r="Z103" s="153"/>
      <c r="AB103" s="153"/>
      <c r="AD103" s="153"/>
      <c r="AE103" s="181"/>
      <c r="AF103" s="183"/>
    </row>
    <row r="104" spans="1:66" s="31" customFormat="1" ht="15" customHeight="1" x14ac:dyDescent="0.25">
      <c r="A104" s="315"/>
      <c r="B104" s="320"/>
      <c r="C104" s="316"/>
      <c r="D104" s="122" t="s">
        <v>51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N104" s="204">
        <f t="shared" si="47"/>
        <v>0</v>
      </c>
      <c r="O104" s="55"/>
      <c r="P104" s="30"/>
      <c r="Q104" s="55"/>
      <c r="R104" s="168"/>
      <c r="T104" s="153"/>
      <c r="U104" s="55"/>
      <c r="V104" s="153"/>
      <c r="W104" s="55"/>
      <c r="X104" s="153"/>
      <c r="Z104" s="153"/>
      <c r="AB104" s="153"/>
      <c r="AD104" s="153"/>
      <c r="AE104" s="181"/>
      <c r="AF104" s="183"/>
    </row>
    <row r="105" spans="1:66" s="31" customFormat="1" ht="15" customHeight="1" x14ac:dyDescent="0.25">
      <c r="A105" s="315"/>
      <c r="B105" s="320"/>
      <c r="C105" s="316"/>
      <c r="D105" s="122" t="s">
        <v>50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N105" s="204">
        <f t="shared" si="47"/>
        <v>0</v>
      </c>
      <c r="O105" s="55"/>
      <c r="P105" s="30"/>
      <c r="Q105" s="55"/>
      <c r="R105" s="168"/>
      <c r="T105" s="153"/>
      <c r="U105" s="55"/>
      <c r="V105" s="153"/>
      <c r="W105" s="55"/>
      <c r="X105" s="153"/>
      <c r="Z105" s="153"/>
      <c r="AB105" s="153"/>
      <c r="AD105" s="153"/>
      <c r="AE105" s="181"/>
      <c r="AF105" s="183"/>
    </row>
    <row r="106" spans="1:66" s="152" customFormat="1" ht="15" customHeight="1" x14ac:dyDescent="0.25">
      <c r="A106" s="315"/>
      <c r="B106" s="321"/>
      <c r="C106" s="316"/>
      <c r="D106" s="282" t="s">
        <v>7</v>
      </c>
      <c r="E106" s="30">
        <f>SUM(F106:L106)</f>
        <v>1000</v>
      </c>
      <c r="F106" s="30">
        <v>0</v>
      </c>
      <c r="G106" s="30">
        <v>0</v>
      </c>
      <c r="H106" s="30">
        <v>0</v>
      </c>
      <c r="I106" s="30">
        <v>250</v>
      </c>
      <c r="J106" s="30">
        <v>250</v>
      </c>
      <c r="K106" s="30">
        <v>250</v>
      </c>
      <c r="L106" s="30">
        <v>250</v>
      </c>
      <c r="N106" s="204">
        <f t="shared" si="47"/>
        <v>0</v>
      </c>
      <c r="O106" s="153"/>
      <c r="P106" s="147">
        <v>250</v>
      </c>
      <c r="Q106" s="153"/>
      <c r="R106" s="168"/>
      <c r="T106" s="153"/>
      <c r="U106" s="153"/>
      <c r="V106" s="153"/>
      <c r="W106" s="153"/>
      <c r="X106" s="153"/>
      <c r="Z106" s="153"/>
      <c r="AB106" s="153"/>
      <c r="AD106" s="153"/>
      <c r="AE106" s="182"/>
      <c r="AF106" s="197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</row>
    <row r="107" spans="1:66" s="152" customFormat="1" ht="15" customHeight="1" x14ac:dyDescent="0.25">
      <c r="A107" s="333" t="s">
        <v>264</v>
      </c>
      <c r="B107" s="319" t="s">
        <v>271</v>
      </c>
      <c r="C107" s="316" t="s">
        <v>1</v>
      </c>
      <c r="D107" s="282" t="s">
        <v>3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1"/>
      <c r="N107" s="204"/>
      <c r="O107" s="55"/>
      <c r="P107" s="30"/>
      <c r="Q107" s="55"/>
      <c r="R107" s="210"/>
      <c r="S107" s="31"/>
      <c r="T107" s="55"/>
      <c r="U107" s="55"/>
      <c r="V107" s="55"/>
      <c r="W107" s="55"/>
      <c r="X107" s="55"/>
      <c r="Y107" s="31"/>
      <c r="Z107" s="55"/>
      <c r="AA107" s="31"/>
      <c r="AB107" s="153"/>
      <c r="AD107" s="153"/>
      <c r="AE107" s="182"/>
      <c r="AF107" s="197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</row>
    <row r="108" spans="1:66" s="152" customFormat="1" ht="15" customHeight="1" x14ac:dyDescent="0.25">
      <c r="A108" s="334"/>
      <c r="B108" s="320"/>
      <c r="C108" s="316"/>
      <c r="D108" s="282" t="s">
        <v>4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1"/>
      <c r="N108" s="204"/>
      <c r="O108" s="55"/>
      <c r="P108" s="30"/>
      <c r="Q108" s="55"/>
      <c r="R108" s="210"/>
      <c r="S108" s="31"/>
      <c r="T108" s="55"/>
      <c r="U108" s="55"/>
      <c r="V108" s="55"/>
      <c r="W108" s="55"/>
      <c r="X108" s="55"/>
      <c r="Y108" s="31"/>
      <c r="Z108" s="55"/>
      <c r="AA108" s="31"/>
      <c r="AB108" s="153"/>
      <c r="AD108" s="153"/>
      <c r="AE108" s="182"/>
      <c r="AF108" s="197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</row>
    <row r="109" spans="1:66" s="152" customFormat="1" ht="15" customHeight="1" x14ac:dyDescent="0.25">
      <c r="A109" s="334"/>
      <c r="B109" s="320"/>
      <c r="C109" s="316"/>
      <c r="D109" s="282" t="s">
        <v>5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1"/>
      <c r="N109" s="204"/>
      <c r="O109" s="55"/>
      <c r="P109" s="30"/>
      <c r="Q109" s="55"/>
      <c r="R109" s="210"/>
      <c r="S109" s="31"/>
      <c r="T109" s="55"/>
      <c r="U109" s="55"/>
      <c r="V109" s="55"/>
      <c r="W109" s="55"/>
      <c r="X109" s="55"/>
      <c r="Y109" s="31"/>
      <c r="Z109" s="55"/>
      <c r="AA109" s="31"/>
      <c r="AB109" s="153"/>
      <c r="AD109" s="153"/>
      <c r="AE109" s="182"/>
      <c r="AF109" s="197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</row>
    <row r="110" spans="1:66" s="152" customFormat="1" ht="15" customHeight="1" x14ac:dyDescent="0.25">
      <c r="A110" s="334"/>
      <c r="B110" s="320"/>
      <c r="C110" s="316"/>
      <c r="D110" s="282" t="s">
        <v>6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1"/>
      <c r="N110" s="204"/>
      <c r="O110" s="55"/>
      <c r="P110" s="30"/>
      <c r="Q110" s="55"/>
      <c r="R110" s="210"/>
      <c r="S110" s="31"/>
      <c r="T110" s="55"/>
      <c r="U110" s="55"/>
      <c r="V110" s="55"/>
      <c r="W110" s="55"/>
      <c r="X110" s="55"/>
      <c r="Y110" s="31"/>
      <c r="Z110" s="55"/>
      <c r="AA110" s="31"/>
      <c r="AB110" s="153"/>
      <c r="AD110" s="153"/>
      <c r="AE110" s="182"/>
      <c r="AF110" s="197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</row>
    <row r="111" spans="1:66" s="152" customFormat="1" ht="15" customHeight="1" x14ac:dyDescent="0.25">
      <c r="A111" s="334"/>
      <c r="B111" s="320"/>
      <c r="C111" s="316"/>
      <c r="D111" s="282" t="s">
        <v>51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1"/>
      <c r="N111" s="204"/>
      <c r="O111" s="55"/>
      <c r="P111" s="30"/>
      <c r="Q111" s="55"/>
      <c r="R111" s="210"/>
      <c r="S111" s="31"/>
      <c r="T111" s="55"/>
      <c r="U111" s="55"/>
      <c r="V111" s="55"/>
      <c r="W111" s="55"/>
      <c r="X111" s="55"/>
      <c r="Y111" s="31"/>
      <c r="Z111" s="55"/>
      <c r="AA111" s="31"/>
      <c r="AB111" s="153"/>
      <c r="AD111" s="153"/>
      <c r="AE111" s="182"/>
      <c r="AF111" s="197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</row>
    <row r="112" spans="1:66" s="152" customFormat="1" ht="15" customHeight="1" x14ac:dyDescent="0.25">
      <c r="A112" s="334"/>
      <c r="B112" s="320"/>
      <c r="C112" s="316"/>
      <c r="D112" s="282" t="s">
        <v>50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1"/>
      <c r="N112" s="204"/>
      <c r="O112" s="55"/>
      <c r="P112" s="30"/>
      <c r="Q112" s="55"/>
      <c r="R112" s="210"/>
      <c r="S112" s="31"/>
      <c r="T112" s="55"/>
      <c r="U112" s="55"/>
      <c r="V112" s="55"/>
      <c r="W112" s="55"/>
      <c r="X112" s="55"/>
      <c r="Y112" s="31"/>
      <c r="Z112" s="55"/>
      <c r="AA112" s="31"/>
      <c r="AB112" s="153"/>
      <c r="AD112" s="153"/>
      <c r="AE112" s="182"/>
      <c r="AF112" s="197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</row>
    <row r="113" spans="1:66" s="152" customFormat="1" ht="15" customHeight="1" x14ac:dyDescent="0.25">
      <c r="A113" s="335"/>
      <c r="B113" s="321"/>
      <c r="C113" s="316"/>
      <c r="D113" s="282" t="s">
        <v>7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N113" s="204"/>
      <c r="O113" s="153"/>
      <c r="P113" s="147"/>
      <c r="Q113" s="153"/>
      <c r="R113" s="168"/>
      <c r="T113" s="153"/>
      <c r="U113" s="153"/>
      <c r="V113" s="153"/>
      <c r="W113" s="153"/>
      <c r="X113" s="153"/>
      <c r="Z113" s="153"/>
      <c r="AB113" s="153"/>
      <c r="AD113" s="153"/>
      <c r="AE113" s="182"/>
      <c r="AF113" s="197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</row>
    <row r="114" spans="1:66" s="31" customFormat="1" ht="15" customHeight="1" x14ac:dyDescent="0.25">
      <c r="A114" s="317" t="s">
        <v>96</v>
      </c>
      <c r="B114" s="317"/>
      <c r="C114" s="317"/>
      <c r="D114" s="125" t="s">
        <v>3</v>
      </c>
      <c r="E114" s="29">
        <f t="shared" si="29"/>
        <v>3330288.2834411999</v>
      </c>
      <c r="F114" s="280">
        <f t="shared" ref="F114:H114" si="56">SUM(F115:F120)</f>
        <v>235609.30295000001</v>
      </c>
      <c r="G114" s="29">
        <f t="shared" si="56"/>
        <v>163868.21456999998</v>
      </c>
      <c r="H114" s="29">
        <f t="shared" si="56"/>
        <v>211196.79338999998</v>
      </c>
      <c r="I114" s="29">
        <f>SUM(I115:I120)</f>
        <v>196504.21377999999</v>
      </c>
      <c r="J114" s="29">
        <f t="shared" ref="J114:L114" si="57">SUM(J115:J120)</f>
        <v>322239.52788000001</v>
      </c>
      <c r="K114" s="29">
        <f t="shared" si="57"/>
        <v>315357.8062012</v>
      </c>
      <c r="L114" s="29">
        <f t="shared" si="57"/>
        <v>1885512.4246700001</v>
      </c>
      <c r="N114" s="204">
        <f t="shared" si="47"/>
        <v>-211462.03957000002</v>
      </c>
      <c r="O114" s="55"/>
      <c r="P114" s="29">
        <f>SUM(P115:P120)</f>
        <v>407966.25335000001</v>
      </c>
      <c r="Q114" s="55"/>
      <c r="R114" s="168"/>
      <c r="T114" s="153"/>
      <c r="U114" s="55"/>
      <c r="V114" s="153"/>
      <c r="W114" s="55"/>
      <c r="X114" s="153"/>
      <c r="Z114" s="153"/>
      <c r="AB114" s="153"/>
      <c r="AD114" s="153"/>
      <c r="AE114" s="181"/>
      <c r="AF114" s="183"/>
    </row>
    <row r="115" spans="1:66" s="31" customFormat="1" ht="15" customHeight="1" x14ac:dyDescent="0.25">
      <c r="A115" s="317"/>
      <c r="B115" s="317"/>
      <c r="C115" s="317"/>
      <c r="D115" s="125" t="s">
        <v>4</v>
      </c>
      <c r="E115" s="30">
        <f t="shared" si="29"/>
        <v>0</v>
      </c>
      <c r="F115" s="127">
        <f t="shared" ref="F115:L119" si="58">F94+F87+F59+F52+F31+F24+F10</f>
        <v>0</v>
      </c>
      <c r="G115" s="30">
        <f t="shared" si="58"/>
        <v>0</v>
      </c>
      <c r="H115" s="30">
        <f t="shared" si="58"/>
        <v>0</v>
      </c>
      <c r="I115" s="30">
        <f t="shared" si="58"/>
        <v>0</v>
      </c>
      <c r="J115" s="30">
        <f t="shared" si="58"/>
        <v>0</v>
      </c>
      <c r="K115" s="30">
        <f t="shared" si="58"/>
        <v>0</v>
      </c>
      <c r="L115" s="30">
        <f t="shared" si="58"/>
        <v>0</v>
      </c>
      <c r="N115" s="204">
        <f t="shared" si="47"/>
        <v>0</v>
      </c>
      <c r="O115" s="55"/>
      <c r="P115" s="30">
        <f>P94+P87+P59+P52+P31+P24+P10</f>
        <v>0</v>
      </c>
      <c r="Q115" s="55"/>
      <c r="R115" s="168"/>
      <c r="T115" s="153"/>
      <c r="U115" s="55"/>
      <c r="V115" s="153"/>
      <c r="W115" s="55"/>
      <c r="X115" s="153"/>
      <c r="Z115" s="153"/>
      <c r="AB115" s="153"/>
      <c r="AD115" s="153"/>
      <c r="AE115" s="181"/>
      <c r="AF115" s="183"/>
    </row>
    <row r="116" spans="1:66" s="31" customFormat="1" x14ac:dyDescent="0.25">
      <c r="A116" s="317"/>
      <c r="B116" s="317"/>
      <c r="C116" s="317"/>
      <c r="D116" s="125" t="s">
        <v>5</v>
      </c>
      <c r="E116" s="30">
        <f t="shared" si="29"/>
        <v>3372</v>
      </c>
      <c r="F116" s="127">
        <f t="shared" si="58"/>
        <v>340</v>
      </c>
      <c r="G116" s="30">
        <f t="shared" si="58"/>
        <v>0</v>
      </c>
      <c r="H116" s="30">
        <f t="shared" si="58"/>
        <v>938.4</v>
      </c>
      <c r="I116" s="30">
        <f t="shared" si="58"/>
        <v>875</v>
      </c>
      <c r="J116" s="30">
        <f t="shared" si="58"/>
        <v>875</v>
      </c>
      <c r="K116" s="30">
        <f t="shared" si="58"/>
        <v>343.6</v>
      </c>
      <c r="L116" s="30">
        <f t="shared" si="58"/>
        <v>0</v>
      </c>
      <c r="N116" s="204">
        <f t="shared" si="47"/>
        <v>0</v>
      </c>
      <c r="O116" s="55"/>
      <c r="P116" s="30">
        <f>P95+P88+P60+P53+P32+P25+P11</f>
        <v>875</v>
      </c>
      <c r="Q116" s="55"/>
      <c r="R116" s="168"/>
      <c r="T116" s="153"/>
      <c r="U116" s="55"/>
      <c r="V116" s="153"/>
      <c r="W116" s="55"/>
      <c r="X116" s="153"/>
      <c r="Z116" s="153"/>
      <c r="AB116" s="153"/>
      <c r="AD116" s="153"/>
      <c r="AE116" s="181"/>
      <c r="AF116" s="183"/>
    </row>
    <row r="117" spans="1:66" s="31" customFormat="1" x14ac:dyDescent="0.25">
      <c r="A117" s="317"/>
      <c r="B117" s="317"/>
      <c r="C117" s="317"/>
      <c r="D117" s="125" t="s">
        <v>6</v>
      </c>
      <c r="E117" s="294">
        <f t="shared" si="29"/>
        <v>1277228.4916300001</v>
      </c>
      <c r="F117" s="127">
        <f t="shared" si="58"/>
        <v>235269.30295000001</v>
      </c>
      <c r="G117" s="30">
        <f t="shared" si="58"/>
        <v>163868.21456999998</v>
      </c>
      <c r="H117" s="30">
        <f t="shared" si="58"/>
        <v>210258.39338999998</v>
      </c>
      <c r="I117" s="30">
        <f t="shared" si="58"/>
        <v>135705.07678</v>
      </c>
      <c r="J117" s="30">
        <f t="shared" si="58"/>
        <v>84915.973119999995</v>
      </c>
      <c r="K117" s="30">
        <f t="shared" si="58"/>
        <v>45183.907119999996</v>
      </c>
      <c r="L117" s="30">
        <f t="shared" si="58"/>
        <v>402027.6237</v>
      </c>
      <c r="N117" s="204">
        <f t="shared" si="47"/>
        <v>567.16349000000628</v>
      </c>
      <c r="O117" s="55"/>
      <c r="P117" s="30">
        <f>P96+P89+P61+P54+P33+P26+P12</f>
        <v>135137.91329</v>
      </c>
      <c r="Q117" s="55"/>
      <c r="R117" s="168"/>
      <c r="T117" s="153"/>
      <c r="U117" s="55"/>
      <c r="V117" s="153"/>
      <c r="W117" s="55"/>
      <c r="X117" s="153"/>
      <c r="Z117" s="153"/>
      <c r="AB117" s="153"/>
      <c r="AD117" s="153"/>
      <c r="AE117" s="181"/>
      <c r="AF117" s="183"/>
    </row>
    <row r="118" spans="1:66" s="31" customFormat="1" ht="28.5" x14ac:dyDescent="0.25">
      <c r="A118" s="317"/>
      <c r="B118" s="317"/>
      <c r="C118" s="317"/>
      <c r="D118" s="284" t="s">
        <v>51</v>
      </c>
      <c r="E118" s="30">
        <f t="shared" si="29"/>
        <v>0</v>
      </c>
      <c r="F118" s="127">
        <f t="shared" si="58"/>
        <v>0</v>
      </c>
      <c r="G118" s="30">
        <f t="shared" si="58"/>
        <v>0</v>
      </c>
      <c r="H118" s="30">
        <f t="shared" si="58"/>
        <v>0</v>
      </c>
      <c r="I118" s="30">
        <f t="shared" si="58"/>
        <v>0</v>
      </c>
      <c r="J118" s="30">
        <f t="shared" si="58"/>
        <v>0</v>
      </c>
      <c r="K118" s="30">
        <f t="shared" si="58"/>
        <v>0</v>
      </c>
      <c r="L118" s="30">
        <f t="shared" si="58"/>
        <v>0</v>
      </c>
      <c r="N118" s="204">
        <f t="shared" si="47"/>
        <v>0</v>
      </c>
      <c r="O118" s="55"/>
      <c r="P118" s="30">
        <f>P97+P90+P62+P55+P34+P27+P13</f>
        <v>0</v>
      </c>
      <c r="Q118" s="55"/>
      <c r="R118" s="168"/>
      <c r="T118" s="153"/>
      <c r="U118" s="55"/>
      <c r="V118" s="153"/>
      <c r="W118" s="55"/>
      <c r="X118" s="153"/>
      <c r="Z118" s="153"/>
      <c r="AB118" s="153"/>
      <c r="AD118" s="153"/>
      <c r="AE118" s="181"/>
      <c r="AF118" s="183"/>
    </row>
    <row r="119" spans="1:66" s="31" customFormat="1" x14ac:dyDescent="0.25">
      <c r="A119" s="317"/>
      <c r="B119" s="317"/>
      <c r="C119" s="317"/>
      <c r="D119" s="284" t="s">
        <v>50</v>
      </c>
      <c r="E119" s="30">
        <f t="shared" si="29"/>
        <v>0</v>
      </c>
      <c r="F119" s="127">
        <f t="shared" si="58"/>
        <v>0</v>
      </c>
      <c r="G119" s="30">
        <f t="shared" si="58"/>
        <v>0</v>
      </c>
      <c r="H119" s="30">
        <f t="shared" si="58"/>
        <v>0</v>
      </c>
      <c r="I119" s="30">
        <f t="shared" si="58"/>
        <v>0</v>
      </c>
      <c r="J119" s="30">
        <f t="shared" si="58"/>
        <v>0</v>
      </c>
      <c r="K119" s="30">
        <f t="shared" si="58"/>
        <v>0</v>
      </c>
      <c r="L119" s="30">
        <f t="shared" si="58"/>
        <v>0</v>
      </c>
      <c r="N119" s="204">
        <f t="shared" si="47"/>
        <v>0</v>
      </c>
      <c r="O119" s="55"/>
      <c r="P119" s="30">
        <f>P98+P91+P63+P56+P35+P28+P14</f>
        <v>0</v>
      </c>
      <c r="Q119" s="55"/>
      <c r="R119" s="168"/>
      <c r="T119" s="153"/>
      <c r="U119" s="55"/>
      <c r="V119" s="153"/>
      <c r="W119" s="55"/>
      <c r="X119" s="153"/>
      <c r="Z119" s="153"/>
      <c r="AB119" s="153"/>
      <c r="AD119" s="153"/>
      <c r="AE119" s="181"/>
      <c r="AF119" s="183"/>
    </row>
    <row r="120" spans="1:66" s="31" customFormat="1" x14ac:dyDescent="0.25">
      <c r="A120" s="317"/>
      <c r="B120" s="317"/>
      <c r="C120" s="317"/>
      <c r="D120" s="125" t="s">
        <v>7</v>
      </c>
      <c r="E120" s="294">
        <f t="shared" si="29"/>
        <v>2049687.7918112001</v>
      </c>
      <c r="F120" s="127">
        <f>F99+F92+F64+F57+F36+F29+F15</f>
        <v>0</v>
      </c>
      <c r="G120" s="30">
        <f>G99+G92+G64+G57+G36+G29+G15</f>
        <v>0</v>
      </c>
      <c r="H120" s="30">
        <f>H99+H92+H64+H57+H36+H29+H15</f>
        <v>0</v>
      </c>
      <c r="I120" s="30">
        <f>I15+I29+I36+I57+I64+I92+I99+I106</f>
        <v>59924.137000000002</v>
      </c>
      <c r="J120" s="30">
        <f>J15+J29+J36+J57+J64+J92+J99+J106</f>
        <v>236448.55476000003</v>
      </c>
      <c r="K120" s="30">
        <f>K15+K29+K36+K57+K64+K92+K99+K106</f>
        <v>269830.29908120004</v>
      </c>
      <c r="L120" s="30">
        <f>L15+L29+L36+L57+L64+L92+L99+L106</f>
        <v>1483484.80097</v>
      </c>
      <c r="N120" s="204">
        <f t="shared" si="47"/>
        <v>-212029.20306000003</v>
      </c>
      <c r="O120" s="55"/>
      <c r="P120" s="30">
        <f>P15+P29+P36+P57+P64+P92+P99+P106</f>
        <v>271953.34006000002</v>
      </c>
      <c r="Q120" s="55"/>
      <c r="R120" s="168"/>
      <c r="T120" s="153"/>
      <c r="U120" s="55"/>
      <c r="V120" s="153"/>
      <c r="W120" s="55"/>
      <c r="X120" s="153"/>
      <c r="Z120" s="153"/>
      <c r="AB120" s="153"/>
      <c r="AD120" s="153"/>
      <c r="AE120" s="181"/>
      <c r="AF120" s="183"/>
    </row>
    <row r="121" spans="1:66" s="41" customFormat="1" ht="23.25" customHeight="1" x14ac:dyDescent="0.25">
      <c r="A121" s="318" t="s">
        <v>150</v>
      </c>
      <c r="B121" s="318"/>
      <c r="C121" s="318"/>
      <c r="D121" s="318"/>
      <c r="E121" s="318"/>
      <c r="F121" s="318"/>
      <c r="G121" s="318"/>
      <c r="H121" s="318"/>
      <c r="I121" s="318"/>
      <c r="J121" s="318"/>
      <c r="K121" s="318"/>
      <c r="L121" s="318"/>
      <c r="M121" s="31"/>
      <c r="N121" s="204">
        <f t="shared" si="47"/>
        <v>0</v>
      </c>
      <c r="O121" s="55"/>
      <c r="P121" s="55"/>
      <c r="Q121" s="55"/>
      <c r="R121" s="168"/>
      <c r="S121" s="31"/>
      <c r="T121" s="153"/>
      <c r="U121" s="55"/>
      <c r="V121" s="153"/>
      <c r="W121" s="164"/>
      <c r="X121" s="153"/>
      <c r="Z121" s="153"/>
      <c r="AB121" s="153"/>
      <c r="AD121" s="153"/>
      <c r="AE121" s="184"/>
      <c r="AF121" s="198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</row>
    <row r="122" spans="1:66" ht="15" customHeight="1" x14ac:dyDescent="0.25">
      <c r="A122" s="311" t="s">
        <v>139</v>
      </c>
      <c r="B122" s="316" t="s">
        <v>227</v>
      </c>
      <c r="C122" s="323" t="s">
        <v>1</v>
      </c>
      <c r="D122" s="125" t="s">
        <v>3</v>
      </c>
      <c r="E122" s="29">
        <f t="shared" ref="E122:E184" si="59">SUM(F122:L122)</f>
        <v>105196.79659</v>
      </c>
      <c r="F122" s="280">
        <f t="shared" ref="F122:H122" si="60">SUM(F123:F128)</f>
        <v>1642.14624</v>
      </c>
      <c r="G122" s="29">
        <f t="shared" si="60"/>
        <v>1339.4343899999999</v>
      </c>
      <c r="H122" s="29">
        <f t="shared" si="60"/>
        <v>5000</v>
      </c>
      <c r="I122" s="29">
        <f>SUM(I123:I128)</f>
        <v>5000</v>
      </c>
      <c r="J122" s="29">
        <f t="shared" ref="J122:L122" si="61">SUM(J123:J128)</f>
        <v>10787.814999999999</v>
      </c>
      <c r="K122" s="29">
        <f t="shared" si="61"/>
        <v>11006.44945</v>
      </c>
      <c r="L122" s="29">
        <f t="shared" si="61"/>
        <v>70420.951509999999</v>
      </c>
      <c r="N122" s="204">
        <f t="shared" si="47"/>
        <v>-5555</v>
      </c>
      <c r="P122" s="29">
        <f>SUM(P123:P128)</f>
        <v>10555</v>
      </c>
    </row>
    <row r="123" spans="1:66" x14ac:dyDescent="0.25">
      <c r="A123" s="311"/>
      <c r="B123" s="316"/>
      <c r="C123" s="323"/>
      <c r="D123" s="122" t="s">
        <v>4</v>
      </c>
      <c r="E123" s="30">
        <f t="shared" si="59"/>
        <v>0</v>
      </c>
      <c r="F123" s="30">
        <v>0</v>
      </c>
      <c r="G123" s="30">
        <v>0</v>
      </c>
      <c r="H123" s="30">
        <v>0</v>
      </c>
      <c r="I123" s="29">
        <v>0</v>
      </c>
      <c r="J123" s="29">
        <v>0</v>
      </c>
      <c r="K123" s="29">
        <v>0</v>
      </c>
      <c r="L123" s="29">
        <v>0</v>
      </c>
      <c r="N123" s="204">
        <f t="shared" si="47"/>
        <v>0</v>
      </c>
      <c r="P123" s="29">
        <v>0</v>
      </c>
    </row>
    <row r="124" spans="1:66" x14ac:dyDescent="0.25">
      <c r="A124" s="311"/>
      <c r="B124" s="316"/>
      <c r="C124" s="323"/>
      <c r="D124" s="122" t="s">
        <v>5</v>
      </c>
      <c r="E124" s="30">
        <f t="shared" si="59"/>
        <v>0</v>
      </c>
      <c r="F124" s="30">
        <v>0</v>
      </c>
      <c r="G124" s="30">
        <v>0</v>
      </c>
      <c r="H124" s="30">
        <v>0</v>
      </c>
      <c r="I124" s="135">
        <v>0</v>
      </c>
      <c r="J124" s="29">
        <v>0</v>
      </c>
      <c r="K124" s="29">
        <v>0</v>
      </c>
      <c r="L124" s="29">
        <v>0</v>
      </c>
      <c r="N124" s="204">
        <f t="shared" si="47"/>
        <v>0</v>
      </c>
      <c r="P124" s="135">
        <v>0</v>
      </c>
    </row>
    <row r="125" spans="1:66" x14ac:dyDescent="0.25">
      <c r="A125" s="311"/>
      <c r="B125" s="316"/>
      <c r="C125" s="323"/>
      <c r="D125" s="122" t="s">
        <v>6</v>
      </c>
      <c r="E125" s="30">
        <f t="shared" si="59"/>
        <v>40981.580629999997</v>
      </c>
      <c r="F125" s="127">
        <v>1642.14624</v>
      </c>
      <c r="G125" s="30">
        <v>1339.4343899999999</v>
      </c>
      <c r="H125" s="129">
        <v>5000</v>
      </c>
      <c r="I125" s="136">
        <v>5000</v>
      </c>
      <c r="J125" s="130">
        <v>3500</v>
      </c>
      <c r="K125" s="30">
        <v>3500</v>
      </c>
      <c r="L125" s="30">
        <f>K125*6</f>
        <v>21000</v>
      </c>
      <c r="N125" s="204">
        <f t="shared" si="47"/>
        <v>0</v>
      </c>
      <c r="O125" s="51" t="s">
        <v>246</v>
      </c>
      <c r="P125" s="136">
        <v>5000</v>
      </c>
    </row>
    <row r="126" spans="1:66" ht="30" x14ac:dyDescent="0.25">
      <c r="A126" s="311"/>
      <c r="B126" s="316"/>
      <c r="C126" s="323"/>
      <c r="D126" s="37" t="s">
        <v>51</v>
      </c>
      <c r="E126" s="30">
        <f t="shared" si="59"/>
        <v>0</v>
      </c>
      <c r="F126" s="30">
        <v>0</v>
      </c>
      <c r="G126" s="30">
        <v>0</v>
      </c>
      <c r="H126" s="30">
        <v>0</v>
      </c>
      <c r="I126" s="133">
        <v>0</v>
      </c>
      <c r="J126" s="29">
        <v>0</v>
      </c>
      <c r="K126" s="29">
        <v>0</v>
      </c>
      <c r="L126" s="29">
        <v>0</v>
      </c>
      <c r="N126" s="204">
        <f t="shared" si="47"/>
        <v>0</v>
      </c>
      <c r="P126" s="133">
        <v>0</v>
      </c>
    </row>
    <row r="127" spans="1:66" x14ac:dyDescent="0.25">
      <c r="A127" s="311"/>
      <c r="B127" s="316"/>
      <c r="C127" s="323"/>
      <c r="D127" s="37" t="s">
        <v>50</v>
      </c>
      <c r="E127" s="30">
        <f t="shared" si="59"/>
        <v>0</v>
      </c>
      <c r="F127" s="30">
        <v>0</v>
      </c>
      <c r="G127" s="30">
        <v>0</v>
      </c>
      <c r="H127" s="30">
        <v>0</v>
      </c>
      <c r="I127" s="29">
        <v>0</v>
      </c>
      <c r="J127" s="29">
        <v>0</v>
      </c>
      <c r="K127" s="29">
        <v>0</v>
      </c>
      <c r="L127" s="29">
        <v>0</v>
      </c>
      <c r="N127" s="204">
        <f t="shared" si="47"/>
        <v>0</v>
      </c>
      <c r="P127" s="29">
        <v>0</v>
      </c>
    </row>
    <row r="128" spans="1:66" s="150" customFormat="1" x14ac:dyDescent="0.25">
      <c r="A128" s="311"/>
      <c r="B128" s="316"/>
      <c r="C128" s="323"/>
      <c r="D128" s="282" t="s">
        <v>7</v>
      </c>
      <c r="E128" s="30">
        <f t="shared" si="59"/>
        <v>64215.215960000001</v>
      </c>
      <c r="F128" s="30">
        <v>0</v>
      </c>
      <c r="G128" s="30">
        <v>0</v>
      </c>
      <c r="H128" s="30">
        <v>0</v>
      </c>
      <c r="I128" s="30">
        <v>0</v>
      </c>
      <c r="J128" s="126">
        <v>7287.8149999999996</v>
      </c>
      <c r="K128" s="126">
        <v>7506.4494500000001</v>
      </c>
      <c r="L128" s="30">
        <v>49420.951509999999</v>
      </c>
      <c r="N128" s="204">
        <f t="shared" si="47"/>
        <v>-5555</v>
      </c>
      <c r="O128" s="151"/>
      <c r="P128" s="147">
        <v>5555</v>
      </c>
      <c r="Q128" s="151"/>
      <c r="R128" s="167"/>
      <c r="T128" s="151"/>
      <c r="U128" s="151"/>
      <c r="V128" s="151"/>
      <c r="W128" s="151"/>
      <c r="X128" s="151"/>
      <c r="Z128" s="151"/>
      <c r="AB128" s="151"/>
      <c r="AD128" s="151"/>
      <c r="AE128" s="180"/>
      <c r="AF128" s="196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</row>
    <row r="129" spans="1:66" s="74" customFormat="1" x14ac:dyDescent="0.25">
      <c r="A129" s="311" t="s">
        <v>140</v>
      </c>
      <c r="B129" s="316" t="s">
        <v>228</v>
      </c>
      <c r="C129" s="325" t="s">
        <v>133</v>
      </c>
      <c r="D129" s="125" t="s">
        <v>3</v>
      </c>
      <c r="E129" s="30">
        <f t="shared" si="59"/>
        <v>20353.167379999999</v>
      </c>
      <c r="F129" s="280">
        <f t="shared" ref="F129:H129" si="62">SUM(F130:F135)</f>
        <v>584.25</v>
      </c>
      <c r="G129" s="29">
        <f t="shared" si="62"/>
        <v>436.10399999999998</v>
      </c>
      <c r="H129" s="29">
        <f t="shared" si="62"/>
        <v>953.09999999999991</v>
      </c>
      <c r="I129" s="29">
        <f>SUM(I130:I135)</f>
        <v>2691.75</v>
      </c>
      <c r="J129" s="29">
        <f t="shared" ref="J129:L129" si="63">SUM(J130:J135)</f>
        <v>3197.875</v>
      </c>
      <c r="K129" s="29">
        <f t="shared" si="63"/>
        <v>4754.125</v>
      </c>
      <c r="L129" s="29">
        <f t="shared" si="63"/>
        <v>7735.9633800000001</v>
      </c>
      <c r="N129" s="204">
        <f t="shared" si="47"/>
        <v>550</v>
      </c>
      <c r="O129" s="158"/>
      <c r="P129" s="149">
        <f>SUM(P130:P135)</f>
        <v>2141.75</v>
      </c>
      <c r="Q129" s="158"/>
      <c r="R129" s="167"/>
      <c r="T129" s="151"/>
      <c r="U129" s="158"/>
      <c r="V129" s="151"/>
      <c r="W129" s="158"/>
      <c r="X129" s="151"/>
      <c r="Z129" s="151"/>
      <c r="AB129" s="151"/>
      <c r="AD129" s="151"/>
      <c r="AE129" s="179"/>
      <c r="AF129" s="19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</row>
    <row r="130" spans="1:66" s="74" customFormat="1" x14ac:dyDescent="0.25">
      <c r="A130" s="311"/>
      <c r="B130" s="316"/>
      <c r="C130" s="326"/>
      <c r="D130" s="282" t="s">
        <v>4</v>
      </c>
      <c r="E130" s="30">
        <f t="shared" si="59"/>
        <v>0</v>
      </c>
      <c r="F130" s="127">
        <f>F137+F144</f>
        <v>0</v>
      </c>
      <c r="G130" s="30">
        <f t="shared" ref="G130:L130" si="64">G137+G144</f>
        <v>0</v>
      </c>
      <c r="H130" s="30">
        <f t="shared" si="64"/>
        <v>0</v>
      </c>
      <c r="I130" s="30">
        <f t="shared" si="64"/>
        <v>0</v>
      </c>
      <c r="J130" s="30">
        <f t="shared" si="64"/>
        <v>0</v>
      </c>
      <c r="K130" s="30">
        <f t="shared" si="64"/>
        <v>0</v>
      </c>
      <c r="L130" s="30">
        <f t="shared" si="64"/>
        <v>0</v>
      </c>
      <c r="N130" s="204">
        <f t="shared" si="47"/>
        <v>0</v>
      </c>
      <c r="O130" s="158"/>
      <c r="P130" s="148">
        <f t="shared" ref="P130" si="65">P137+P144</f>
        <v>0</v>
      </c>
      <c r="Q130" s="158"/>
      <c r="R130" s="167"/>
      <c r="T130" s="151"/>
      <c r="U130" s="158"/>
      <c r="V130" s="151"/>
      <c r="W130" s="158"/>
      <c r="X130" s="151"/>
      <c r="Z130" s="151"/>
      <c r="AB130" s="151"/>
      <c r="AD130" s="151"/>
      <c r="AE130" s="179"/>
      <c r="AF130" s="19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</row>
    <row r="131" spans="1:66" s="74" customFormat="1" x14ac:dyDescent="0.25">
      <c r="A131" s="311"/>
      <c r="B131" s="316"/>
      <c r="C131" s="326"/>
      <c r="D131" s="282" t="s">
        <v>5</v>
      </c>
      <c r="E131" s="30">
        <f t="shared" si="59"/>
        <v>9422.1</v>
      </c>
      <c r="F131" s="127">
        <f t="shared" ref="F131:L135" si="66">F138+F145</f>
        <v>467.4</v>
      </c>
      <c r="G131" s="30">
        <f t="shared" si="66"/>
        <v>0</v>
      </c>
      <c r="H131" s="30">
        <f t="shared" si="66"/>
        <v>329.7</v>
      </c>
      <c r="I131" s="30">
        <f t="shared" si="66"/>
        <v>2263.4</v>
      </c>
      <c r="J131" s="30">
        <f t="shared" si="66"/>
        <v>2558.3000000000002</v>
      </c>
      <c r="K131" s="30">
        <f t="shared" si="66"/>
        <v>3803.3</v>
      </c>
      <c r="L131" s="30">
        <f t="shared" si="66"/>
        <v>0</v>
      </c>
      <c r="N131" s="204">
        <f t="shared" si="47"/>
        <v>550</v>
      </c>
      <c r="O131" s="158"/>
      <c r="P131" s="148">
        <f t="shared" ref="P131" si="67">P138+P145</f>
        <v>1713.4</v>
      </c>
      <c r="Q131" s="158"/>
      <c r="R131" s="167"/>
      <c r="T131" s="151"/>
      <c r="U131" s="158"/>
      <c r="V131" s="151"/>
      <c r="W131" s="158"/>
      <c r="X131" s="151"/>
      <c r="Z131" s="151"/>
      <c r="AB131" s="151"/>
      <c r="AD131" s="151"/>
      <c r="AE131" s="179"/>
      <c r="AF131" s="19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</row>
    <row r="132" spans="1:66" s="74" customFormat="1" x14ac:dyDescent="0.25">
      <c r="A132" s="311"/>
      <c r="B132" s="316"/>
      <c r="C132" s="326"/>
      <c r="D132" s="282" t="s">
        <v>6</v>
      </c>
      <c r="E132" s="30">
        <f t="shared" si="59"/>
        <v>3195.1039999999994</v>
      </c>
      <c r="F132" s="127">
        <f t="shared" si="66"/>
        <v>116.85</v>
      </c>
      <c r="G132" s="30">
        <f t="shared" si="66"/>
        <v>436.10399999999998</v>
      </c>
      <c r="H132" s="30">
        <f t="shared" si="66"/>
        <v>623.4</v>
      </c>
      <c r="I132" s="30">
        <f t="shared" si="66"/>
        <v>428.35</v>
      </c>
      <c r="J132" s="30">
        <f t="shared" si="66"/>
        <v>639.57500000000005</v>
      </c>
      <c r="K132" s="30">
        <f t="shared" si="66"/>
        <v>950.82500000000005</v>
      </c>
      <c r="L132" s="30">
        <f t="shared" si="66"/>
        <v>0</v>
      </c>
      <c r="N132" s="204">
        <f t="shared" si="47"/>
        <v>0</v>
      </c>
      <c r="O132" s="158"/>
      <c r="P132" s="148">
        <f t="shared" ref="P132" si="68">P139+P146</f>
        <v>428.35</v>
      </c>
      <c r="Q132" s="158"/>
      <c r="R132" s="167"/>
      <c r="T132" s="151"/>
      <c r="U132" s="158"/>
      <c r="V132" s="151"/>
      <c r="W132" s="158"/>
      <c r="X132" s="151"/>
      <c r="Z132" s="151"/>
      <c r="AB132" s="151"/>
      <c r="AD132" s="151"/>
      <c r="AE132" s="179"/>
      <c r="AF132" s="19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</row>
    <row r="133" spans="1:66" s="74" customFormat="1" ht="30" x14ac:dyDescent="0.25">
      <c r="A133" s="311"/>
      <c r="B133" s="316"/>
      <c r="C133" s="326"/>
      <c r="D133" s="37" t="s">
        <v>51</v>
      </c>
      <c r="E133" s="30">
        <f t="shared" si="59"/>
        <v>0</v>
      </c>
      <c r="F133" s="127">
        <f t="shared" si="66"/>
        <v>0</v>
      </c>
      <c r="G133" s="30">
        <f t="shared" si="66"/>
        <v>0</v>
      </c>
      <c r="H133" s="30">
        <f t="shared" si="66"/>
        <v>0</v>
      </c>
      <c r="I133" s="30">
        <f t="shared" si="66"/>
        <v>0</v>
      </c>
      <c r="J133" s="30">
        <f t="shared" si="66"/>
        <v>0</v>
      </c>
      <c r="K133" s="30">
        <f t="shared" si="66"/>
        <v>0</v>
      </c>
      <c r="L133" s="30">
        <f t="shared" si="66"/>
        <v>0</v>
      </c>
      <c r="N133" s="204">
        <f t="shared" si="47"/>
        <v>0</v>
      </c>
      <c r="O133" s="158"/>
      <c r="P133" s="148">
        <f t="shared" ref="P133" si="69">P140+P147</f>
        <v>0</v>
      </c>
      <c r="Q133" s="158"/>
      <c r="R133" s="167"/>
      <c r="T133" s="151"/>
      <c r="U133" s="158"/>
      <c r="V133" s="151"/>
      <c r="W133" s="158"/>
      <c r="X133" s="151"/>
      <c r="Z133" s="151"/>
      <c r="AB133" s="151"/>
      <c r="AD133" s="151"/>
      <c r="AE133" s="179"/>
      <c r="AF133" s="19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</row>
    <row r="134" spans="1:66" s="74" customFormat="1" x14ac:dyDescent="0.25">
      <c r="A134" s="311"/>
      <c r="B134" s="316"/>
      <c r="C134" s="326"/>
      <c r="D134" s="37" t="s">
        <v>50</v>
      </c>
      <c r="E134" s="30">
        <f t="shared" si="59"/>
        <v>0</v>
      </c>
      <c r="F134" s="127">
        <f t="shared" si="66"/>
        <v>0</v>
      </c>
      <c r="G134" s="30">
        <f t="shared" si="66"/>
        <v>0</v>
      </c>
      <c r="H134" s="30">
        <f t="shared" si="66"/>
        <v>0</v>
      </c>
      <c r="I134" s="30">
        <f t="shared" si="66"/>
        <v>0</v>
      </c>
      <c r="J134" s="30">
        <f t="shared" si="66"/>
        <v>0</v>
      </c>
      <c r="K134" s="30">
        <f t="shared" si="66"/>
        <v>0</v>
      </c>
      <c r="L134" s="30">
        <f t="shared" si="66"/>
        <v>0</v>
      </c>
      <c r="N134" s="204">
        <f t="shared" si="47"/>
        <v>0</v>
      </c>
      <c r="O134" s="158"/>
      <c r="P134" s="148">
        <f t="shared" ref="P134" si="70">P141+P148</f>
        <v>0</v>
      </c>
      <c r="Q134" s="158"/>
      <c r="R134" s="167"/>
      <c r="T134" s="151"/>
      <c r="U134" s="158"/>
      <c r="V134" s="151"/>
      <c r="W134" s="158"/>
      <c r="X134" s="151"/>
      <c r="Z134" s="151"/>
      <c r="AB134" s="151"/>
      <c r="AD134" s="151"/>
      <c r="AE134" s="179"/>
      <c r="AF134" s="19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</row>
    <row r="135" spans="1:66" s="74" customFormat="1" x14ac:dyDescent="0.25">
      <c r="A135" s="311"/>
      <c r="B135" s="316"/>
      <c r="C135" s="327"/>
      <c r="D135" s="282" t="s">
        <v>7</v>
      </c>
      <c r="E135" s="30">
        <f t="shared" si="59"/>
        <v>7735.9633800000001</v>
      </c>
      <c r="F135" s="127">
        <f t="shared" si="66"/>
        <v>0</v>
      </c>
      <c r="G135" s="30">
        <f t="shared" si="66"/>
        <v>0</v>
      </c>
      <c r="H135" s="30">
        <f t="shared" si="66"/>
        <v>0</v>
      </c>
      <c r="I135" s="30">
        <f t="shared" si="66"/>
        <v>0</v>
      </c>
      <c r="J135" s="30">
        <f t="shared" si="66"/>
        <v>0</v>
      </c>
      <c r="K135" s="30">
        <f t="shared" si="66"/>
        <v>0</v>
      </c>
      <c r="L135" s="30">
        <f t="shared" si="66"/>
        <v>7735.9633800000001</v>
      </c>
      <c r="N135" s="204">
        <f t="shared" si="47"/>
        <v>0</v>
      </c>
      <c r="P135" s="148">
        <f t="shared" ref="P135" si="71">P142+P149</f>
        <v>0</v>
      </c>
      <c r="R135" s="167"/>
      <c r="T135" s="151"/>
      <c r="U135" s="158"/>
      <c r="V135" s="151"/>
      <c r="W135" s="158"/>
      <c r="X135" s="151"/>
      <c r="Z135" s="151"/>
      <c r="AB135" s="151"/>
      <c r="AD135" s="151"/>
      <c r="AE135" s="179"/>
      <c r="AF135" s="19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</row>
    <row r="136" spans="1:66" ht="15" customHeight="1" x14ac:dyDescent="0.25">
      <c r="A136" s="311"/>
      <c r="B136" s="316"/>
      <c r="C136" s="323" t="s">
        <v>1</v>
      </c>
      <c r="D136" s="125" t="s">
        <v>3</v>
      </c>
      <c r="E136" s="29">
        <f t="shared" si="59"/>
        <v>20253.292379999999</v>
      </c>
      <c r="F136" s="280">
        <f t="shared" ref="F136:H136" si="72">SUM(F137:F142)</f>
        <v>484.375</v>
      </c>
      <c r="G136" s="29">
        <f t="shared" si="72"/>
        <v>436.10399999999998</v>
      </c>
      <c r="H136" s="29">
        <f t="shared" si="72"/>
        <v>953.09999999999991</v>
      </c>
      <c r="I136" s="29">
        <f>SUM(I137:I142)</f>
        <v>2691.75</v>
      </c>
      <c r="J136" s="29">
        <f t="shared" ref="J136:L136" si="73">SUM(J137:J142)</f>
        <v>3197.875</v>
      </c>
      <c r="K136" s="29">
        <f t="shared" si="73"/>
        <v>4754.125</v>
      </c>
      <c r="L136" s="29">
        <f t="shared" si="73"/>
        <v>7735.9633800000001</v>
      </c>
      <c r="N136" s="204">
        <f t="shared" si="47"/>
        <v>550</v>
      </c>
      <c r="O136" s="25"/>
      <c r="P136" s="29">
        <f>SUM(P137:P142)</f>
        <v>2141.75</v>
      </c>
      <c r="Q136" s="25"/>
    </row>
    <row r="137" spans="1:66" x14ac:dyDescent="0.25">
      <c r="A137" s="311"/>
      <c r="B137" s="316"/>
      <c r="C137" s="323"/>
      <c r="D137" s="122" t="s">
        <v>4</v>
      </c>
      <c r="E137" s="30">
        <f t="shared" si="59"/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N137" s="204">
        <f t="shared" si="47"/>
        <v>0</v>
      </c>
      <c r="O137" s="25"/>
      <c r="P137" s="30">
        <v>0</v>
      </c>
      <c r="Q137" s="25"/>
    </row>
    <row r="138" spans="1:66" x14ac:dyDescent="0.25">
      <c r="A138" s="311"/>
      <c r="B138" s="316"/>
      <c r="C138" s="323"/>
      <c r="D138" s="122" t="s">
        <v>5</v>
      </c>
      <c r="E138" s="30">
        <f t="shared" si="59"/>
        <v>9342.2000000000007</v>
      </c>
      <c r="F138" s="127">
        <v>387.5</v>
      </c>
      <c r="G138" s="30">
        <v>0</v>
      </c>
      <c r="H138" s="30">
        <v>329.7</v>
      </c>
      <c r="I138" s="30">
        <v>2263.4</v>
      </c>
      <c r="J138" s="30">
        <v>2558.3000000000002</v>
      </c>
      <c r="K138" s="30">
        <v>3803.3</v>
      </c>
      <c r="L138" s="30"/>
      <c r="N138" s="204">
        <f t="shared" si="47"/>
        <v>550</v>
      </c>
      <c r="O138" s="25" t="s">
        <v>257</v>
      </c>
      <c r="P138" s="30">
        <v>1713.4</v>
      </c>
      <c r="Q138" s="25" t="s">
        <v>258</v>
      </c>
      <c r="R138" s="167">
        <v>550</v>
      </c>
      <c r="AE138" s="183">
        <f>R138+T138+V138+X138+Z138+AB138+AD138</f>
        <v>550</v>
      </c>
      <c r="AF138" s="183">
        <f>AE138-N138</f>
        <v>0</v>
      </c>
    </row>
    <row r="139" spans="1:66" x14ac:dyDescent="0.25">
      <c r="A139" s="311"/>
      <c r="B139" s="316"/>
      <c r="C139" s="323"/>
      <c r="D139" s="122" t="s">
        <v>6</v>
      </c>
      <c r="E139" s="30">
        <f t="shared" si="59"/>
        <v>3175.1289999999999</v>
      </c>
      <c r="F139" s="127">
        <v>96.875</v>
      </c>
      <c r="G139" s="30">
        <v>436.10399999999998</v>
      </c>
      <c r="H139" s="30">
        <v>623.4</v>
      </c>
      <c r="I139" s="30">
        <v>428.35</v>
      </c>
      <c r="J139" s="30">
        <v>639.57500000000005</v>
      </c>
      <c r="K139" s="30">
        <v>950.82500000000005</v>
      </c>
      <c r="L139" s="30"/>
      <c r="N139" s="204">
        <f t="shared" si="47"/>
        <v>0</v>
      </c>
      <c r="O139" s="25" t="s">
        <v>246</v>
      </c>
      <c r="P139" s="30">
        <v>428.35</v>
      </c>
      <c r="Q139" s="25"/>
    </row>
    <row r="140" spans="1:66" ht="30" x14ac:dyDescent="0.25">
      <c r="A140" s="311"/>
      <c r="B140" s="316"/>
      <c r="C140" s="323"/>
      <c r="D140" s="37" t="s">
        <v>51</v>
      </c>
      <c r="E140" s="30">
        <f t="shared" si="59"/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N140" s="204">
        <f t="shared" si="47"/>
        <v>0</v>
      </c>
      <c r="O140" s="25"/>
      <c r="P140" s="30">
        <v>0</v>
      </c>
      <c r="Q140" s="25"/>
    </row>
    <row r="141" spans="1:66" x14ac:dyDescent="0.25">
      <c r="A141" s="311"/>
      <c r="B141" s="316"/>
      <c r="C141" s="323"/>
      <c r="D141" s="37" t="s">
        <v>50</v>
      </c>
      <c r="E141" s="30">
        <f t="shared" si="59"/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N141" s="204">
        <f t="shared" si="47"/>
        <v>0</v>
      </c>
      <c r="O141" s="25"/>
      <c r="P141" s="30">
        <v>0</v>
      </c>
      <c r="Q141" s="25"/>
    </row>
    <row r="142" spans="1:66" s="150" customFormat="1" x14ac:dyDescent="0.25">
      <c r="A142" s="311"/>
      <c r="B142" s="316"/>
      <c r="C142" s="323"/>
      <c r="D142" s="282" t="s">
        <v>7</v>
      </c>
      <c r="E142" s="30">
        <f t="shared" si="59"/>
        <v>7735.9633800000001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7735.9633800000001</v>
      </c>
      <c r="N142" s="204">
        <f t="shared" si="47"/>
        <v>0</v>
      </c>
      <c r="P142" s="147">
        <v>0</v>
      </c>
      <c r="R142" s="167"/>
      <c r="T142" s="151"/>
      <c r="U142" s="151"/>
      <c r="V142" s="151"/>
      <c r="W142" s="151"/>
      <c r="X142" s="151"/>
      <c r="Z142" s="151"/>
      <c r="AB142" s="151"/>
      <c r="AD142" s="151"/>
      <c r="AE142" s="180"/>
      <c r="AF142" s="196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</row>
    <row r="143" spans="1:66" x14ac:dyDescent="0.25">
      <c r="A143" s="311"/>
      <c r="B143" s="316"/>
      <c r="C143" s="323" t="s">
        <v>97</v>
      </c>
      <c r="D143" s="125" t="s">
        <v>3</v>
      </c>
      <c r="E143" s="29">
        <f t="shared" si="59"/>
        <v>99.875</v>
      </c>
      <c r="F143" s="280">
        <f t="shared" ref="F143:H143" si="74">SUM(F144:F149)</f>
        <v>99.875</v>
      </c>
      <c r="G143" s="29">
        <f t="shared" si="74"/>
        <v>0</v>
      </c>
      <c r="H143" s="29">
        <f t="shared" si="74"/>
        <v>0</v>
      </c>
      <c r="I143" s="29">
        <f>SUM(I144:I149)</f>
        <v>0</v>
      </c>
      <c r="J143" s="29">
        <f t="shared" ref="J143:L143" si="75">SUM(J144:J149)</f>
        <v>0</v>
      </c>
      <c r="K143" s="29">
        <f t="shared" si="75"/>
        <v>0</v>
      </c>
      <c r="L143" s="29">
        <f t="shared" si="75"/>
        <v>0</v>
      </c>
      <c r="N143" s="204">
        <f t="shared" si="47"/>
        <v>0</v>
      </c>
      <c r="O143" s="25"/>
      <c r="P143" s="29">
        <f>SUM(P144:P149)</f>
        <v>0</v>
      </c>
      <c r="Q143" s="25"/>
    </row>
    <row r="144" spans="1:66" x14ac:dyDescent="0.25">
      <c r="A144" s="311"/>
      <c r="B144" s="316"/>
      <c r="C144" s="323"/>
      <c r="D144" s="122" t="s">
        <v>4</v>
      </c>
      <c r="E144" s="30">
        <f t="shared" si="59"/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N144" s="204">
        <f t="shared" si="47"/>
        <v>0</v>
      </c>
      <c r="O144" s="25"/>
      <c r="P144" s="30">
        <v>0</v>
      </c>
      <c r="Q144" s="25"/>
    </row>
    <row r="145" spans="1:66" x14ac:dyDescent="0.25">
      <c r="A145" s="311"/>
      <c r="B145" s="316"/>
      <c r="C145" s="323"/>
      <c r="D145" s="122" t="s">
        <v>5</v>
      </c>
      <c r="E145" s="30">
        <f t="shared" si="59"/>
        <v>79.900000000000006</v>
      </c>
      <c r="F145" s="127">
        <v>79.900000000000006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N145" s="204">
        <f t="shared" ref="N145:N208" si="76">I145-P145</f>
        <v>0</v>
      </c>
      <c r="O145" s="25"/>
      <c r="P145" s="30">
        <v>0</v>
      </c>
      <c r="Q145" s="25"/>
    </row>
    <row r="146" spans="1:66" x14ac:dyDescent="0.25">
      <c r="A146" s="311"/>
      <c r="B146" s="316"/>
      <c r="C146" s="323"/>
      <c r="D146" s="122" t="s">
        <v>6</v>
      </c>
      <c r="E146" s="30">
        <f t="shared" si="59"/>
        <v>19.975000000000001</v>
      </c>
      <c r="F146" s="127">
        <v>19.975000000000001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N146" s="204">
        <f t="shared" si="76"/>
        <v>0</v>
      </c>
      <c r="O146" s="25"/>
      <c r="P146" s="30">
        <v>0</v>
      </c>
      <c r="Q146" s="25"/>
    </row>
    <row r="147" spans="1:66" ht="30" x14ac:dyDescent="0.25">
      <c r="A147" s="311"/>
      <c r="B147" s="316"/>
      <c r="C147" s="323"/>
      <c r="D147" s="37" t="s">
        <v>51</v>
      </c>
      <c r="E147" s="30">
        <f t="shared" si="59"/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N147" s="204">
        <f t="shared" si="76"/>
        <v>0</v>
      </c>
      <c r="O147" s="25"/>
      <c r="P147" s="30">
        <v>0</v>
      </c>
      <c r="Q147" s="25"/>
    </row>
    <row r="148" spans="1:66" x14ac:dyDescent="0.25">
      <c r="A148" s="311"/>
      <c r="B148" s="316"/>
      <c r="C148" s="323"/>
      <c r="D148" s="37" t="s">
        <v>50</v>
      </c>
      <c r="E148" s="30">
        <f t="shared" si="59"/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N148" s="204">
        <f t="shared" si="76"/>
        <v>0</v>
      </c>
      <c r="O148" s="25"/>
      <c r="P148" s="30">
        <v>0</v>
      </c>
      <c r="Q148" s="25"/>
    </row>
    <row r="149" spans="1:66" s="150" customFormat="1" x14ac:dyDescent="0.25">
      <c r="A149" s="311"/>
      <c r="B149" s="316"/>
      <c r="C149" s="323"/>
      <c r="D149" s="282" t="s">
        <v>7</v>
      </c>
      <c r="E149" s="30">
        <f t="shared" si="59"/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N149" s="204">
        <f t="shared" si="76"/>
        <v>0</v>
      </c>
      <c r="P149" s="147">
        <v>0</v>
      </c>
      <c r="R149" s="167"/>
      <c r="T149" s="151"/>
      <c r="U149" s="151"/>
      <c r="V149" s="151"/>
      <c r="W149" s="151"/>
      <c r="X149" s="151"/>
      <c r="Z149" s="151"/>
      <c r="AB149" s="151"/>
      <c r="AD149" s="151"/>
      <c r="AE149" s="180"/>
      <c r="AF149" s="196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</row>
    <row r="150" spans="1:66" x14ac:dyDescent="0.25">
      <c r="A150" s="311" t="s">
        <v>141</v>
      </c>
      <c r="B150" s="316" t="s">
        <v>229</v>
      </c>
      <c r="C150" s="323" t="s">
        <v>1</v>
      </c>
      <c r="D150" s="125" t="s">
        <v>3</v>
      </c>
      <c r="E150" s="29">
        <f t="shared" si="59"/>
        <v>761717.34734999994</v>
      </c>
      <c r="F150" s="280">
        <f t="shared" ref="F150:H150" si="77">SUM(F151:F156)</f>
        <v>52654.936719999998</v>
      </c>
      <c r="G150" s="29">
        <f t="shared" si="77"/>
        <v>62034.084110000003</v>
      </c>
      <c r="H150" s="29">
        <f t="shared" si="77"/>
        <v>58806.967940000002</v>
      </c>
      <c r="I150" s="29">
        <f>SUM(I151:I156)</f>
        <v>64183.6351</v>
      </c>
      <c r="J150" s="29">
        <f t="shared" ref="J150:L150" si="78">SUM(J151:J156)</f>
        <v>65019.374150000003</v>
      </c>
      <c r="K150" s="29">
        <f t="shared" si="78"/>
        <v>65162.946320000003</v>
      </c>
      <c r="L150" s="29">
        <f t="shared" si="78"/>
        <v>393855.40301000001</v>
      </c>
      <c r="N150" s="204">
        <f t="shared" si="76"/>
        <v>-682.85483999999997</v>
      </c>
      <c r="O150" s="25"/>
      <c r="P150" s="29">
        <f>SUM(P151:P156)</f>
        <v>64866.489939999999</v>
      </c>
      <c r="Q150" s="25"/>
    </row>
    <row r="151" spans="1:66" x14ac:dyDescent="0.25">
      <c r="A151" s="311"/>
      <c r="B151" s="316"/>
      <c r="C151" s="323"/>
      <c r="D151" s="122" t="s">
        <v>4</v>
      </c>
      <c r="E151" s="30">
        <f t="shared" si="59"/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N151" s="204">
        <f t="shared" si="76"/>
        <v>0</v>
      </c>
      <c r="O151" s="25"/>
      <c r="P151" s="30">
        <v>0</v>
      </c>
      <c r="Q151" s="25"/>
    </row>
    <row r="152" spans="1:66" x14ac:dyDescent="0.25">
      <c r="A152" s="311"/>
      <c r="B152" s="316"/>
      <c r="C152" s="323"/>
      <c r="D152" s="122" t="s">
        <v>5</v>
      </c>
      <c r="E152" s="30">
        <f t="shared" si="59"/>
        <v>0</v>
      </c>
      <c r="F152" s="30">
        <v>0</v>
      </c>
      <c r="G152" s="30">
        <v>0</v>
      </c>
      <c r="H152" s="30">
        <v>0</v>
      </c>
      <c r="I152" s="137">
        <v>0</v>
      </c>
      <c r="J152" s="30">
        <v>0</v>
      </c>
      <c r="K152" s="30">
        <v>0</v>
      </c>
      <c r="L152" s="30">
        <v>0</v>
      </c>
      <c r="N152" s="204">
        <f t="shared" si="76"/>
        <v>0</v>
      </c>
      <c r="O152" s="25"/>
      <c r="P152" s="137">
        <v>0</v>
      </c>
      <c r="Q152" s="25"/>
    </row>
    <row r="153" spans="1:66" x14ac:dyDescent="0.25">
      <c r="A153" s="311"/>
      <c r="B153" s="316"/>
      <c r="C153" s="323"/>
      <c r="D153" s="122" t="s">
        <v>6</v>
      </c>
      <c r="E153" s="30">
        <f t="shared" si="59"/>
        <v>717598.70467000012</v>
      </c>
      <c r="F153" s="127">
        <v>52654.936719999998</v>
      </c>
      <c r="G153" s="30">
        <v>62034.084110000003</v>
      </c>
      <c r="H153" s="129">
        <v>58806.967940000002</v>
      </c>
      <c r="I153" s="131">
        <v>62233.6351</v>
      </c>
      <c r="J153" s="130">
        <v>60233.6351</v>
      </c>
      <c r="K153" s="30">
        <v>60233.6351</v>
      </c>
      <c r="L153" s="30">
        <v>361401.81060000003</v>
      </c>
      <c r="N153" s="204">
        <f t="shared" si="76"/>
        <v>2000</v>
      </c>
      <c r="O153" s="25"/>
      <c r="P153" s="131">
        <v>60233.6351</v>
      </c>
      <c r="Q153" s="25" t="s">
        <v>259</v>
      </c>
      <c r="R153" s="167">
        <v>2000</v>
      </c>
      <c r="AE153" s="183">
        <f>R153+T153+V153+X153+Z153+AB153+AD153</f>
        <v>2000</v>
      </c>
      <c r="AF153" s="183">
        <f>AE153-N153</f>
        <v>0</v>
      </c>
    </row>
    <row r="154" spans="1:66" ht="30" x14ac:dyDescent="0.25">
      <c r="A154" s="311"/>
      <c r="B154" s="316"/>
      <c r="C154" s="323"/>
      <c r="D154" s="37" t="s">
        <v>51</v>
      </c>
      <c r="E154" s="30">
        <f t="shared" si="59"/>
        <v>0</v>
      </c>
      <c r="F154" s="30">
        <v>0</v>
      </c>
      <c r="G154" s="30">
        <v>0</v>
      </c>
      <c r="H154" s="30">
        <v>0</v>
      </c>
      <c r="I154" s="138">
        <v>0</v>
      </c>
      <c r="J154" s="30">
        <v>0</v>
      </c>
      <c r="K154" s="30">
        <v>0</v>
      </c>
      <c r="L154" s="30">
        <v>0</v>
      </c>
      <c r="N154" s="204">
        <f t="shared" si="76"/>
        <v>0</v>
      </c>
      <c r="O154" s="25"/>
      <c r="P154" s="138">
        <v>0</v>
      </c>
      <c r="Q154" s="25"/>
    </row>
    <row r="155" spans="1:66" x14ac:dyDescent="0.25">
      <c r="A155" s="311"/>
      <c r="B155" s="316"/>
      <c r="C155" s="323"/>
      <c r="D155" s="37" t="s">
        <v>50</v>
      </c>
      <c r="E155" s="30">
        <f t="shared" si="59"/>
        <v>0</v>
      </c>
      <c r="F155" s="30">
        <v>0</v>
      </c>
      <c r="G155" s="30">
        <v>0</v>
      </c>
      <c r="H155" s="30">
        <v>0</v>
      </c>
      <c r="I155" s="137">
        <v>0</v>
      </c>
      <c r="J155" s="30">
        <v>0</v>
      </c>
      <c r="K155" s="30">
        <v>0</v>
      </c>
      <c r="L155" s="30">
        <v>0</v>
      </c>
      <c r="N155" s="204">
        <f t="shared" si="76"/>
        <v>0</v>
      </c>
      <c r="O155" s="25"/>
      <c r="P155" s="137">
        <v>0</v>
      </c>
      <c r="Q155" s="25"/>
    </row>
    <row r="156" spans="1:66" s="150" customFormat="1" x14ac:dyDescent="0.25">
      <c r="A156" s="311"/>
      <c r="B156" s="316"/>
      <c r="C156" s="323"/>
      <c r="D156" s="282" t="s">
        <v>7</v>
      </c>
      <c r="E156" s="30">
        <f t="shared" si="59"/>
        <v>44118.642680000004</v>
      </c>
      <c r="F156" s="30">
        <v>0</v>
      </c>
      <c r="G156" s="30">
        <v>0</v>
      </c>
      <c r="H156" s="129">
        <v>0</v>
      </c>
      <c r="I156" s="131">
        <v>1950</v>
      </c>
      <c r="J156" s="130">
        <v>4785.7390500000001</v>
      </c>
      <c r="K156" s="30">
        <v>4929.3112199999996</v>
      </c>
      <c r="L156" s="30">
        <v>32453.592410000001</v>
      </c>
      <c r="N156" s="204">
        <f t="shared" si="76"/>
        <v>-2682.85484</v>
      </c>
      <c r="P156" s="155">
        <v>4632.85484</v>
      </c>
      <c r="R156" s="167"/>
      <c r="T156" s="151"/>
      <c r="U156" s="151"/>
      <c r="V156" s="151"/>
      <c r="W156" s="151"/>
      <c r="X156" s="151"/>
      <c r="Z156" s="151"/>
      <c r="AB156" s="151"/>
      <c r="AD156" s="151"/>
      <c r="AE156" s="180"/>
      <c r="AF156" s="196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</row>
    <row r="157" spans="1:66" x14ac:dyDescent="0.25">
      <c r="A157" s="311" t="s">
        <v>142</v>
      </c>
      <c r="B157" s="316" t="s">
        <v>183</v>
      </c>
      <c r="C157" s="323" t="s">
        <v>1</v>
      </c>
      <c r="D157" s="125" t="s">
        <v>3</v>
      </c>
      <c r="E157" s="29">
        <f t="shared" si="59"/>
        <v>2545.5940700000001</v>
      </c>
      <c r="F157" s="280">
        <f t="shared" ref="F157:H157" si="79">SUM(F158:F163)</f>
        <v>55</v>
      </c>
      <c r="G157" s="29">
        <f t="shared" si="79"/>
        <v>150</v>
      </c>
      <c r="H157" s="29">
        <f t="shared" si="79"/>
        <v>0</v>
      </c>
      <c r="I157" s="133">
        <f>SUM(I158:I163)</f>
        <v>300.64999999999998</v>
      </c>
      <c r="J157" s="29">
        <f t="shared" ref="J157:L157" si="80">SUM(J158:J163)</f>
        <v>235</v>
      </c>
      <c r="K157" s="29">
        <f t="shared" si="80"/>
        <v>238</v>
      </c>
      <c r="L157" s="29">
        <f t="shared" si="80"/>
        <v>1566.94407</v>
      </c>
      <c r="N157" s="204">
        <f t="shared" si="76"/>
        <v>0</v>
      </c>
      <c r="O157" s="25"/>
      <c r="P157" s="133">
        <f>SUM(P158:P163)</f>
        <v>300.64999999999998</v>
      </c>
      <c r="Q157" s="25"/>
    </row>
    <row r="158" spans="1:66" x14ac:dyDescent="0.25">
      <c r="A158" s="311"/>
      <c r="B158" s="316"/>
      <c r="C158" s="323"/>
      <c r="D158" s="122" t="s">
        <v>4</v>
      </c>
      <c r="E158" s="30">
        <f t="shared" si="59"/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N158" s="204">
        <f t="shared" si="76"/>
        <v>0</v>
      </c>
      <c r="O158" s="25"/>
      <c r="P158" s="30">
        <v>0</v>
      </c>
      <c r="Q158" s="25"/>
    </row>
    <row r="159" spans="1:66" x14ac:dyDescent="0.25">
      <c r="A159" s="311"/>
      <c r="B159" s="316"/>
      <c r="C159" s="323"/>
      <c r="D159" s="122" t="s">
        <v>5</v>
      </c>
      <c r="E159" s="30">
        <f t="shared" si="59"/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N159" s="204">
        <f t="shared" si="76"/>
        <v>0</v>
      </c>
      <c r="O159" s="25"/>
      <c r="P159" s="30">
        <v>0</v>
      </c>
      <c r="Q159" s="25"/>
    </row>
    <row r="160" spans="1:66" x14ac:dyDescent="0.25">
      <c r="A160" s="311"/>
      <c r="B160" s="316"/>
      <c r="C160" s="323"/>
      <c r="D160" s="122" t="s">
        <v>6</v>
      </c>
      <c r="E160" s="30">
        <f t="shared" si="59"/>
        <v>505.65</v>
      </c>
      <c r="F160" s="127">
        <v>55</v>
      </c>
      <c r="G160" s="30">
        <v>150</v>
      </c>
      <c r="H160" s="30">
        <v>0</v>
      </c>
      <c r="I160" s="30">
        <v>300.64999999999998</v>
      </c>
      <c r="J160" s="30">
        <v>0</v>
      </c>
      <c r="K160" s="30">
        <v>0</v>
      </c>
      <c r="L160" s="30">
        <v>0</v>
      </c>
      <c r="N160" s="204">
        <f t="shared" si="76"/>
        <v>0</v>
      </c>
      <c r="O160" s="25" t="s">
        <v>246</v>
      </c>
      <c r="P160" s="30">
        <v>300.64999999999998</v>
      </c>
      <c r="Q160" s="25"/>
    </row>
    <row r="161" spans="1:66" ht="30" x14ac:dyDescent="0.25">
      <c r="A161" s="311"/>
      <c r="B161" s="316"/>
      <c r="C161" s="323"/>
      <c r="D161" s="37" t="s">
        <v>51</v>
      </c>
      <c r="E161" s="30">
        <f t="shared" si="59"/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N161" s="204">
        <f t="shared" si="76"/>
        <v>0</v>
      </c>
      <c r="O161" s="25"/>
      <c r="P161" s="30">
        <v>0</v>
      </c>
      <c r="Q161" s="25"/>
    </row>
    <row r="162" spans="1:66" x14ac:dyDescent="0.25">
      <c r="A162" s="311"/>
      <c r="B162" s="316"/>
      <c r="C162" s="323"/>
      <c r="D162" s="37" t="s">
        <v>50</v>
      </c>
      <c r="E162" s="30">
        <f t="shared" si="59"/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N162" s="204">
        <f t="shared" si="76"/>
        <v>0</v>
      </c>
      <c r="O162" s="25"/>
      <c r="P162" s="30">
        <v>0</v>
      </c>
      <c r="Q162" s="25"/>
    </row>
    <row r="163" spans="1:66" s="150" customFormat="1" x14ac:dyDescent="0.25">
      <c r="A163" s="311"/>
      <c r="B163" s="316"/>
      <c r="C163" s="323"/>
      <c r="D163" s="282" t="s">
        <v>7</v>
      </c>
      <c r="E163" s="30">
        <f t="shared" si="59"/>
        <v>2039.94407</v>
      </c>
      <c r="F163" s="30">
        <v>0</v>
      </c>
      <c r="G163" s="30">
        <v>0</v>
      </c>
      <c r="H163" s="30">
        <v>0</v>
      </c>
      <c r="I163" s="30">
        <v>0</v>
      </c>
      <c r="J163" s="30">
        <v>235</v>
      </c>
      <c r="K163" s="30">
        <v>238</v>
      </c>
      <c r="L163" s="30">
        <v>1566.94407</v>
      </c>
      <c r="N163" s="204">
        <f t="shared" si="76"/>
        <v>0</v>
      </c>
      <c r="P163" s="147">
        <v>0</v>
      </c>
      <c r="R163" s="167"/>
      <c r="T163" s="151"/>
      <c r="U163" s="151"/>
      <c r="V163" s="151"/>
      <c r="W163" s="151"/>
      <c r="X163" s="151"/>
      <c r="Z163" s="151"/>
      <c r="AB163" s="151"/>
      <c r="AD163" s="151"/>
      <c r="AE163" s="180"/>
      <c r="AF163" s="196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</row>
    <row r="164" spans="1:66" s="74" customFormat="1" x14ac:dyDescent="0.25">
      <c r="A164" s="311" t="s">
        <v>143</v>
      </c>
      <c r="B164" s="316" t="s">
        <v>182</v>
      </c>
      <c r="C164" s="325" t="s">
        <v>134</v>
      </c>
      <c r="D164" s="125" t="s">
        <v>3</v>
      </c>
      <c r="E164" s="30">
        <f t="shared" si="59"/>
        <v>94448.245150000002</v>
      </c>
      <c r="F164" s="280">
        <f t="shared" ref="F164:H164" si="81">SUM(F165:F170)</f>
        <v>155</v>
      </c>
      <c r="G164" s="29">
        <f t="shared" si="81"/>
        <v>13133.16115</v>
      </c>
      <c r="H164" s="29">
        <f t="shared" si="81"/>
        <v>690</v>
      </c>
      <c r="I164" s="29">
        <f>SUM(I165:I170)</f>
        <v>80470.084000000003</v>
      </c>
      <c r="J164" s="29">
        <f t="shared" ref="J164:L164" si="82">SUM(J165:J170)</f>
        <v>0</v>
      </c>
      <c r="K164" s="29">
        <f t="shared" si="82"/>
        <v>0</v>
      </c>
      <c r="L164" s="29">
        <f t="shared" si="82"/>
        <v>0</v>
      </c>
      <c r="N164" s="204">
        <f t="shared" si="76"/>
        <v>-454.89999999999418</v>
      </c>
      <c r="P164" s="149">
        <f>SUM(P165:P170)</f>
        <v>80924.983999999997</v>
      </c>
      <c r="R164" s="167"/>
      <c r="T164" s="151"/>
      <c r="U164" s="158"/>
      <c r="V164" s="151"/>
      <c r="W164" s="158"/>
      <c r="X164" s="151"/>
      <c r="Z164" s="151"/>
      <c r="AB164" s="151"/>
      <c r="AD164" s="151"/>
      <c r="AE164" s="179"/>
      <c r="AF164" s="19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</row>
    <row r="165" spans="1:66" s="74" customFormat="1" x14ac:dyDescent="0.25">
      <c r="A165" s="311"/>
      <c r="B165" s="316"/>
      <c r="C165" s="326"/>
      <c r="D165" s="282" t="s">
        <v>4</v>
      </c>
      <c r="E165" s="30">
        <f t="shared" si="59"/>
        <v>0</v>
      </c>
      <c r="F165" s="127">
        <f>F172+F179</f>
        <v>0</v>
      </c>
      <c r="G165" s="30">
        <f t="shared" ref="G165:L165" si="83">G172+G179</f>
        <v>0</v>
      </c>
      <c r="H165" s="30">
        <f t="shared" si="83"/>
        <v>0</v>
      </c>
      <c r="I165" s="30">
        <f t="shared" si="83"/>
        <v>0</v>
      </c>
      <c r="J165" s="30">
        <f t="shared" si="83"/>
        <v>0</v>
      </c>
      <c r="K165" s="30">
        <f t="shared" si="83"/>
        <v>0</v>
      </c>
      <c r="L165" s="30">
        <f t="shared" si="83"/>
        <v>0</v>
      </c>
      <c r="N165" s="204">
        <f t="shared" si="76"/>
        <v>0</v>
      </c>
      <c r="P165" s="148">
        <f t="shared" ref="P165" si="84">P172+P179</f>
        <v>0</v>
      </c>
      <c r="R165" s="167"/>
      <c r="T165" s="151"/>
      <c r="U165" s="158"/>
      <c r="V165" s="151"/>
      <c r="W165" s="158"/>
      <c r="X165" s="151"/>
      <c r="Z165" s="151"/>
      <c r="AB165" s="151"/>
      <c r="AD165" s="151"/>
      <c r="AE165" s="179"/>
      <c r="AF165" s="19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</row>
    <row r="166" spans="1:66" s="74" customFormat="1" x14ac:dyDescent="0.25">
      <c r="A166" s="311"/>
      <c r="B166" s="316"/>
      <c r="C166" s="326"/>
      <c r="D166" s="282" t="s">
        <v>5</v>
      </c>
      <c r="E166" s="30">
        <f t="shared" si="59"/>
        <v>0</v>
      </c>
      <c r="F166" s="127">
        <f t="shared" ref="F166:L170" si="85">F173+F180</f>
        <v>0</v>
      </c>
      <c r="G166" s="30">
        <f t="shared" si="85"/>
        <v>0</v>
      </c>
      <c r="H166" s="30">
        <f t="shared" si="85"/>
        <v>0</v>
      </c>
      <c r="I166" s="137">
        <f t="shared" si="85"/>
        <v>0</v>
      </c>
      <c r="J166" s="30">
        <f t="shared" si="85"/>
        <v>0</v>
      </c>
      <c r="K166" s="30">
        <f t="shared" si="85"/>
        <v>0</v>
      </c>
      <c r="L166" s="30">
        <f t="shared" si="85"/>
        <v>0</v>
      </c>
      <c r="N166" s="204">
        <f t="shared" si="76"/>
        <v>0</v>
      </c>
      <c r="P166" s="160">
        <f t="shared" ref="P166" si="86">P173+P180</f>
        <v>0</v>
      </c>
      <c r="R166" s="167"/>
      <c r="T166" s="151"/>
      <c r="U166" s="158"/>
      <c r="V166" s="151"/>
      <c r="W166" s="158"/>
      <c r="X166" s="151"/>
      <c r="Z166" s="151"/>
      <c r="AB166" s="151"/>
      <c r="AD166" s="151"/>
      <c r="AE166" s="179"/>
      <c r="AF166" s="19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</row>
    <row r="167" spans="1:66" s="74" customFormat="1" x14ac:dyDescent="0.25">
      <c r="A167" s="311"/>
      <c r="B167" s="316"/>
      <c r="C167" s="326"/>
      <c r="D167" s="282" t="s">
        <v>6</v>
      </c>
      <c r="E167" s="30">
        <f t="shared" si="59"/>
        <v>15448.245150000001</v>
      </c>
      <c r="F167" s="127">
        <f t="shared" si="85"/>
        <v>155</v>
      </c>
      <c r="G167" s="30">
        <f t="shared" si="85"/>
        <v>13133.16115</v>
      </c>
      <c r="H167" s="129">
        <f t="shared" si="85"/>
        <v>690</v>
      </c>
      <c r="I167" s="131">
        <f>I174+I181</f>
        <v>1470.0840000000001</v>
      </c>
      <c r="J167" s="130">
        <f t="shared" si="85"/>
        <v>0</v>
      </c>
      <c r="K167" s="30">
        <f t="shared" si="85"/>
        <v>0</v>
      </c>
      <c r="L167" s="30">
        <f t="shared" si="85"/>
        <v>0</v>
      </c>
      <c r="N167" s="204">
        <f t="shared" si="76"/>
        <v>-454.89999999999986</v>
      </c>
      <c r="P167" s="161">
        <v>1924.9839999999999</v>
      </c>
      <c r="R167" s="167"/>
      <c r="T167" s="151"/>
      <c r="U167" s="158"/>
      <c r="V167" s="151"/>
      <c r="W167" s="158"/>
      <c r="X167" s="151"/>
      <c r="Z167" s="151"/>
      <c r="AB167" s="151"/>
      <c r="AD167" s="151"/>
      <c r="AE167" s="179"/>
      <c r="AF167" s="19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</row>
    <row r="168" spans="1:66" s="74" customFormat="1" ht="30" x14ac:dyDescent="0.25">
      <c r="A168" s="311"/>
      <c r="B168" s="316"/>
      <c r="C168" s="326"/>
      <c r="D168" s="37" t="s">
        <v>51</v>
      </c>
      <c r="E168" s="30">
        <f t="shared" si="59"/>
        <v>0</v>
      </c>
      <c r="F168" s="127">
        <f t="shared" si="85"/>
        <v>0</v>
      </c>
      <c r="G168" s="30">
        <f t="shared" si="85"/>
        <v>0</v>
      </c>
      <c r="H168" s="30">
        <f t="shared" si="85"/>
        <v>0</v>
      </c>
      <c r="I168" s="138">
        <f t="shared" si="85"/>
        <v>0</v>
      </c>
      <c r="J168" s="30">
        <f t="shared" si="85"/>
        <v>0</v>
      </c>
      <c r="K168" s="30">
        <f t="shared" si="85"/>
        <v>0</v>
      </c>
      <c r="L168" s="30">
        <f t="shared" si="85"/>
        <v>0</v>
      </c>
      <c r="N168" s="204">
        <f t="shared" si="76"/>
        <v>0</v>
      </c>
      <c r="P168" s="162">
        <f t="shared" ref="P168" si="87">P175+P182</f>
        <v>0</v>
      </c>
      <c r="R168" s="167"/>
      <c r="T168" s="151"/>
      <c r="U168" s="158"/>
      <c r="V168" s="151"/>
      <c r="W168" s="158"/>
      <c r="X168" s="151"/>
      <c r="Z168" s="151"/>
      <c r="AB168" s="151"/>
      <c r="AD168" s="151"/>
      <c r="AE168" s="179"/>
      <c r="AF168" s="19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</row>
    <row r="169" spans="1:66" s="74" customFormat="1" x14ac:dyDescent="0.25">
      <c r="A169" s="311"/>
      <c r="B169" s="316"/>
      <c r="C169" s="326"/>
      <c r="D169" s="37" t="s">
        <v>50</v>
      </c>
      <c r="E169" s="30">
        <f t="shared" si="59"/>
        <v>0</v>
      </c>
      <c r="F169" s="127">
        <f t="shared" si="85"/>
        <v>0</v>
      </c>
      <c r="G169" s="30">
        <f t="shared" si="85"/>
        <v>0</v>
      </c>
      <c r="H169" s="30">
        <f t="shared" si="85"/>
        <v>0</v>
      </c>
      <c r="I169" s="30">
        <f t="shared" si="85"/>
        <v>0</v>
      </c>
      <c r="J169" s="30">
        <f t="shared" si="85"/>
        <v>0</v>
      </c>
      <c r="K169" s="30">
        <f t="shared" si="85"/>
        <v>0</v>
      </c>
      <c r="L169" s="30">
        <f t="shared" si="85"/>
        <v>0</v>
      </c>
      <c r="N169" s="204">
        <f t="shared" si="76"/>
        <v>0</v>
      </c>
      <c r="P169" s="148">
        <f t="shared" ref="P169" si="88">P176+P183</f>
        <v>0</v>
      </c>
      <c r="R169" s="167"/>
      <c r="T169" s="151"/>
      <c r="U169" s="158"/>
      <c r="V169" s="151"/>
      <c r="W169" s="158"/>
      <c r="X169" s="151"/>
      <c r="Z169" s="151"/>
      <c r="AB169" s="151"/>
      <c r="AD169" s="151"/>
      <c r="AE169" s="179"/>
      <c r="AF169" s="19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</row>
    <row r="170" spans="1:66" s="74" customFormat="1" x14ac:dyDescent="0.25">
      <c r="A170" s="311"/>
      <c r="B170" s="316"/>
      <c r="C170" s="327"/>
      <c r="D170" s="282" t="s">
        <v>7</v>
      </c>
      <c r="E170" s="30">
        <f t="shared" si="59"/>
        <v>79000</v>
      </c>
      <c r="F170" s="127">
        <f t="shared" si="85"/>
        <v>0</v>
      </c>
      <c r="G170" s="30">
        <f t="shared" si="85"/>
        <v>0</v>
      </c>
      <c r="H170" s="30">
        <f t="shared" si="85"/>
        <v>0</v>
      </c>
      <c r="I170" s="30">
        <f t="shared" si="85"/>
        <v>79000</v>
      </c>
      <c r="J170" s="30">
        <f t="shared" si="85"/>
        <v>0</v>
      </c>
      <c r="K170" s="30">
        <f t="shared" si="85"/>
        <v>0</v>
      </c>
      <c r="L170" s="30">
        <f t="shared" si="85"/>
        <v>0</v>
      </c>
      <c r="N170" s="204">
        <f t="shared" si="76"/>
        <v>0</v>
      </c>
      <c r="P170" s="148">
        <f t="shared" ref="P170" si="89">P177+P184</f>
        <v>79000</v>
      </c>
      <c r="R170" s="167"/>
      <c r="T170" s="151"/>
      <c r="U170" s="158"/>
      <c r="V170" s="151"/>
      <c r="W170" s="158"/>
      <c r="X170" s="151"/>
      <c r="Z170" s="151"/>
      <c r="AB170" s="151"/>
      <c r="AD170" s="151"/>
      <c r="AE170" s="179"/>
      <c r="AF170" s="19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</row>
    <row r="171" spans="1:66" ht="15" customHeight="1" x14ac:dyDescent="0.25">
      <c r="A171" s="311"/>
      <c r="B171" s="316"/>
      <c r="C171" s="323" t="s">
        <v>1</v>
      </c>
      <c r="D171" s="125" t="s">
        <v>3</v>
      </c>
      <c r="E171" s="29">
        <f t="shared" si="59"/>
        <v>94448.245150000002</v>
      </c>
      <c r="F171" s="280">
        <f t="shared" ref="F171:H171" si="90">SUM(F172:F177)</f>
        <v>155</v>
      </c>
      <c r="G171" s="29">
        <f t="shared" si="90"/>
        <v>13133.16115</v>
      </c>
      <c r="H171" s="29">
        <f t="shared" si="90"/>
        <v>690</v>
      </c>
      <c r="I171" s="29">
        <f>SUM(I172:I177)</f>
        <v>80470.084000000003</v>
      </c>
      <c r="J171" s="29">
        <f t="shared" ref="J171:L171" si="91">SUM(J172:J177)</f>
        <v>0</v>
      </c>
      <c r="K171" s="29">
        <f t="shared" si="91"/>
        <v>0</v>
      </c>
      <c r="L171" s="29">
        <f t="shared" si="91"/>
        <v>0</v>
      </c>
      <c r="N171" s="204">
        <f t="shared" si="76"/>
        <v>-454.89999999999418</v>
      </c>
      <c r="O171" s="25"/>
      <c r="P171" s="29">
        <f>SUM(P172:P177)</f>
        <v>80924.983999999997</v>
      </c>
      <c r="Q171" s="25"/>
    </row>
    <row r="172" spans="1:66" x14ac:dyDescent="0.25">
      <c r="A172" s="311"/>
      <c r="B172" s="316"/>
      <c r="C172" s="323"/>
      <c r="D172" s="282" t="s">
        <v>4</v>
      </c>
      <c r="E172" s="30">
        <f t="shared" si="59"/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N172" s="204">
        <f t="shared" si="76"/>
        <v>0</v>
      </c>
      <c r="O172" s="25"/>
      <c r="P172" s="30">
        <v>0</v>
      </c>
      <c r="Q172" s="25"/>
    </row>
    <row r="173" spans="1:66" x14ac:dyDescent="0.25">
      <c r="A173" s="311"/>
      <c r="B173" s="316"/>
      <c r="C173" s="323"/>
      <c r="D173" s="282" t="s">
        <v>5</v>
      </c>
      <c r="E173" s="30">
        <f t="shared" si="59"/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N173" s="204">
        <f t="shared" si="76"/>
        <v>0</v>
      </c>
      <c r="O173" s="25"/>
      <c r="P173" s="30">
        <v>0</v>
      </c>
      <c r="Q173" s="25"/>
    </row>
    <row r="174" spans="1:66" x14ac:dyDescent="0.25">
      <c r="A174" s="311"/>
      <c r="B174" s="316"/>
      <c r="C174" s="323"/>
      <c r="D174" s="282" t="s">
        <v>6</v>
      </c>
      <c r="E174" s="30">
        <f t="shared" si="59"/>
        <v>15448.245150000001</v>
      </c>
      <c r="F174" s="127">
        <v>155</v>
      </c>
      <c r="G174" s="30">
        <v>13133.16115</v>
      </c>
      <c r="H174" s="30">
        <v>690</v>
      </c>
      <c r="I174" s="30">
        <v>1470.0840000000001</v>
      </c>
      <c r="J174" s="30">
        <v>0</v>
      </c>
      <c r="K174" s="30">
        <v>0</v>
      </c>
      <c r="L174" s="30">
        <v>0</v>
      </c>
      <c r="N174" s="204">
        <f t="shared" si="76"/>
        <v>-454.89999999999986</v>
      </c>
      <c r="O174" s="25"/>
      <c r="P174" s="30">
        <v>1924.9839999999999</v>
      </c>
      <c r="Q174" s="25" t="s">
        <v>260</v>
      </c>
      <c r="R174" s="167">
        <v>-454.9</v>
      </c>
      <c r="AE174" s="183">
        <f>R174+T174+V174+X174+Z174+AB174+AD174</f>
        <v>-454.9</v>
      </c>
      <c r="AF174" s="183">
        <f>AE174-N174</f>
        <v>0</v>
      </c>
    </row>
    <row r="175" spans="1:66" ht="30" x14ac:dyDescent="0.25">
      <c r="A175" s="311"/>
      <c r="B175" s="316"/>
      <c r="C175" s="323"/>
      <c r="D175" s="37" t="s">
        <v>51</v>
      </c>
      <c r="E175" s="30">
        <f t="shared" si="59"/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N175" s="204">
        <f t="shared" si="76"/>
        <v>0</v>
      </c>
      <c r="O175" s="25"/>
      <c r="P175" s="30">
        <v>0</v>
      </c>
      <c r="Q175" s="25"/>
    </row>
    <row r="176" spans="1:66" x14ac:dyDescent="0.25">
      <c r="A176" s="311"/>
      <c r="B176" s="316"/>
      <c r="C176" s="323"/>
      <c r="D176" s="37" t="s">
        <v>50</v>
      </c>
      <c r="E176" s="30">
        <f t="shared" si="59"/>
        <v>0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N176" s="204">
        <f t="shared" si="76"/>
        <v>0</v>
      </c>
      <c r="O176" s="25"/>
      <c r="P176" s="30">
        <v>0</v>
      </c>
      <c r="Q176" s="25"/>
    </row>
    <row r="177" spans="1:66" s="150" customFormat="1" x14ac:dyDescent="0.25">
      <c r="A177" s="311"/>
      <c r="B177" s="316"/>
      <c r="C177" s="323"/>
      <c r="D177" s="282" t="s">
        <v>7</v>
      </c>
      <c r="E177" s="30">
        <f t="shared" si="59"/>
        <v>79000</v>
      </c>
      <c r="F177" s="30">
        <v>0</v>
      </c>
      <c r="G177" s="30">
        <v>0</v>
      </c>
      <c r="H177" s="30">
        <v>0</v>
      </c>
      <c r="I177" s="30">
        <v>79000</v>
      </c>
      <c r="J177" s="30">
        <v>0</v>
      </c>
      <c r="K177" s="30">
        <v>0</v>
      </c>
      <c r="L177" s="30">
        <v>0</v>
      </c>
      <c r="N177" s="204">
        <f t="shared" si="76"/>
        <v>0</v>
      </c>
      <c r="P177" s="147">
        <v>79000</v>
      </c>
      <c r="R177" s="167"/>
      <c r="T177" s="151"/>
      <c r="U177" s="151"/>
      <c r="V177" s="151"/>
      <c r="W177" s="151"/>
      <c r="X177" s="151"/>
      <c r="Z177" s="151"/>
      <c r="AB177" s="151"/>
      <c r="AD177" s="151"/>
      <c r="AE177" s="180"/>
      <c r="AF177" s="196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</row>
    <row r="178" spans="1:66" s="219" customFormat="1" x14ac:dyDescent="0.25">
      <c r="A178" s="311"/>
      <c r="B178" s="316"/>
      <c r="C178" s="324" t="s">
        <v>94</v>
      </c>
      <c r="D178" s="288" t="s">
        <v>3</v>
      </c>
      <c r="E178" s="289">
        <f t="shared" si="59"/>
        <v>0</v>
      </c>
      <c r="F178" s="289">
        <f t="shared" ref="F178:H178" si="92">SUM(F179:F184)</f>
        <v>0</v>
      </c>
      <c r="G178" s="289">
        <f t="shared" si="92"/>
        <v>0</v>
      </c>
      <c r="H178" s="289">
        <f t="shared" si="92"/>
        <v>0</v>
      </c>
      <c r="I178" s="289">
        <f>SUM(I179:I184)</f>
        <v>0</v>
      </c>
      <c r="J178" s="289">
        <f t="shared" ref="J178:L178" si="93">SUM(J179:J184)</f>
        <v>0</v>
      </c>
      <c r="K178" s="289">
        <f t="shared" si="93"/>
        <v>0</v>
      </c>
      <c r="L178" s="289">
        <f t="shared" si="93"/>
        <v>0</v>
      </c>
      <c r="N178" s="220">
        <f t="shared" si="76"/>
        <v>0</v>
      </c>
      <c r="P178" s="218">
        <f>SUM(P179:P184)</f>
        <v>0</v>
      </c>
      <c r="R178" s="221"/>
      <c r="T178" s="222"/>
      <c r="U178" s="223"/>
      <c r="V178" s="222"/>
      <c r="W178" s="223"/>
      <c r="X178" s="222"/>
      <c r="Z178" s="222"/>
      <c r="AB178" s="222"/>
      <c r="AD178" s="222"/>
      <c r="AF178" s="223"/>
    </row>
    <row r="179" spans="1:66" s="219" customFormat="1" x14ac:dyDescent="0.25">
      <c r="A179" s="311"/>
      <c r="B179" s="316"/>
      <c r="C179" s="324"/>
      <c r="D179" s="283" t="s">
        <v>4</v>
      </c>
      <c r="E179" s="128">
        <f t="shared" si="59"/>
        <v>0</v>
      </c>
      <c r="F179" s="128">
        <v>0</v>
      </c>
      <c r="G179" s="128">
        <v>0</v>
      </c>
      <c r="H179" s="128">
        <v>0</v>
      </c>
      <c r="I179" s="128">
        <v>0</v>
      </c>
      <c r="J179" s="128">
        <v>0</v>
      </c>
      <c r="K179" s="128">
        <v>0</v>
      </c>
      <c r="L179" s="128">
        <v>0</v>
      </c>
      <c r="N179" s="220">
        <f t="shared" si="76"/>
        <v>0</v>
      </c>
      <c r="P179" s="224">
        <v>0</v>
      </c>
      <c r="R179" s="221"/>
      <c r="T179" s="222"/>
      <c r="U179" s="223"/>
      <c r="V179" s="222"/>
      <c r="W179" s="223"/>
      <c r="X179" s="222"/>
      <c r="Z179" s="222"/>
      <c r="AB179" s="222"/>
      <c r="AD179" s="222"/>
      <c r="AF179" s="223"/>
    </row>
    <row r="180" spans="1:66" s="219" customFormat="1" x14ac:dyDescent="0.25">
      <c r="A180" s="311"/>
      <c r="B180" s="316"/>
      <c r="C180" s="324"/>
      <c r="D180" s="283" t="s">
        <v>5</v>
      </c>
      <c r="E180" s="128">
        <f t="shared" si="59"/>
        <v>0</v>
      </c>
      <c r="F180" s="128">
        <v>0</v>
      </c>
      <c r="G180" s="290">
        <v>0</v>
      </c>
      <c r="H180" s="290">
        <v>0</v>
      </c>
      <c r="I180" s="128">
        <v>0</v>
      </c>
      <c r="J180" s="128">
        <v>0</v>
      </c>
      <c r="K180" s="128">
        <v>0</v>
      </c>
      <c r="L180" s="128">
        <v>0</v>
      </c>
      <c r="N180" s="220">
        <f t="shared" si="76"/>
        <v>0</v>
      </c>
      <c r="P180" s="224">
        <v>0</v>
      </c>
      <c r="R180" s="221"/>
      <c r="T180" s="222"/>
      <c r="U180" s="223"/>
      <c r="V180" s="222"/>
      <c r="W180" s="223"/>
      <c r="X180" s="222"/>
      <c r="Z180" s="222"/>
      <c r="AB180" s="222"/>
      <c r="AD180" s="222"/>
      <c r="AF180" s="223"/>
    </row>
    <row r="181" spans="1:66" s="219" customFormat="1" x14ac:dyDescent="0.25">
      <c r="A181" s="311"/>
      <c r="B181" s="316"/>
      <c r="C181" s="324"/>
      <c r="D181" s="283" t="s">
        <v>6</v>
      </c>
      <c r="E181" s="128">
        <f t="shared" si="59"/>
        <v>0</v>
      </c>
      <c r="F181" s="128">
        <v>0</v>
      </c>
      <c r="G181" s="291">
        <v>0</v>
      </c>
      <c r="H181" s="128">
        <v>0</v>
      </c>
      <c r="I181" s="128">
        <v>0</v>
      </c>
      <c r="J181" s="128">
        <v>0</v>
      </c>
      <c r="K181" s="128">
        <v>0</v>
      </c>
      <c r="L181" s="128">
        <v>0</v>
      </c>
      <c r="N181" s="220">
        <f t="shared" si="76"/>
        <v>0</v>
      </c>
      <c r="P181" s="224">
        <v>0</v>
      </c>
      <c r="R181" s="221"/>
      <c r="T181" s="222"/>
      <c r="U181" s="223"/>
      <c r="V181" s="222"/>
      <c r="W181" s="223"/>
      <c r="X181" s="222"/>
      <c r="Z181" s="222"/>
      <c r="AB181" s="222"/>
      <c r="AD181" s="222"/>
      <c r="AF181" s="223"/>
    </row>
    <row r="182" spans="1:66" s="219" customFormat="1" ht="30" x14ac:dyDescent="0.25">
      <c r="A182" s="311"/>
      <c r="B182" s="316"/>
      <c r="C182" s="324"/>
      <c r="D182" s="283" t="s">
        <v>51</v>
      </c>
      <c r="E182" s="128">
        <f t="shared" si="59"/>
        <v>0</v>
      </c>
      <c r="F182" s="128">
        <v>0</v>
      </c>
      <c r="G182" s="128">
        <v>0</v>
      </c>
      <c r="H182" s="128">
        <v>0</v>
      </c>
      <c r="I182" s="128">
        <v>0</v>
      </c>
      <c r="J182" s="128">
        <v>0</v>
      </c>
      <c r="K182" s="128">
        <v>0</v>
      </c>
      <c r="L182" s="128">
        <v>0</v>
      </c>
      <c r="N182" s="220">
        <f t="shared" si="76"/>
        <v>0</v>
      </c>
      <c r="P182" s="224">
        <v>0</v>
      </c>
      <c r="R182" s="221"/>
      <c r="T182" s="222"/>
      <c r="U182" s="223"/>
      <c r="V182" s="222"/>
      <c r="W182" s="223"/>
      <c r="X182" s="222"/>
      <c r="Z182" s="222"/>
      <c r="AB182" s="222"/>
      <c r="AD182" s="222"/>
      <c r="AF182" s="223"/>
    </row>
    <row r="183" spans="1:66" s="219" customFormat="1" x14ac:dyDescent="0.25">
      <c r="A183" s="311"/>
      <c r="B183" s="316"/>
      <c r="C183" s="324"/>
      <c r="D183" s="283" t="s">
        <v>50</v>
      </c>
      <c r="E183" s="128">
        <f t="shared" si="59"/>
        <v>0</v>
      </c>
      <c r="F183" s="128">
        <v>0</v>
      </c>
      <c r="G183" s="128">
        <v>0</v>
      </c>
      <c r="H183" s="128">
        <v>0</v>
      </c>
      <c r="I183" s="292">
        <v>0</v>
      </c>
      <c r="J183" s="128">
        <v>0</v>
      </c>
      <c r="K183" s="128">
        <v>0</v>
      </c>
      <c r="L183" s="128">
        <v>0</v>
      </c>
      <c r="N183" s="220">
        <f t="shared" si="76"/>
        <v>0</v>
      </c>
      <c r="O183" s="223"/>
      <c r="P183" s="236">
        <v>0</v>
      </c>
      <c r="Q183" s="223"/>
      <c r="R183" s="221"/>
      <c r="T183" s="222"/>
      <c r="U183" s="223"/>
      <c r="V183" s="222"/>
      <c r="W183" s="223"/>
      <c r="X183" s="222"/>
      <c r="Z183" s="222"/>
      <c r="AB183" s="222"/>
      <c r="AD183" s="222"/>
      <c r="AF183" s="223"/>
    </row>
    <row r="184" spans="1:66" s="226" customFormat="1" x14ac:dyDescent="0.25">
      <c r="A184" s="311"/>
      <c r="B184" s="316"/>
      <c r="C184" s="324"/>
      <c r="D184" s="283" t="s">
        <v>7</v>
      </c>
      <c r="E184" s="128">
        <f t="shared" si="59"/>
        <v>0</v>
      </c>
      <c r="F184" s="128">
        <v>0</v>
      </c>
      <c r="G184" s="128">
        <v>0</v>
      </c>
      <c r="H184" s="293"/>
      <c r="I184" s="131">
        <v>0</v>
      </c>
      <c r="J184" s="290">
        <v>0</v>
      </c>
      <c r="K184" s="128">
        <v>0</v>
      </c>
      <c r="L184" s="128">
        <v>0</v>
      </c>
      <c r="N184" s="220">
        <f t="shared" si="76"/>
        <v>0</v>
      </c>
      <c r="O184" s="222"/>
      <c r="P184" s="237">
        <v>0</v>
      </c>
      <c r="Q184" s="222"/>
      <c r="R184" s="221"/>
      <c r="T184" s="222"/>
      <c r="U184" s="222"/>
      <c r="V184" s="222"/>
      <c r="W184" s="222"/>
      <c r="X184" s="222"/>
      <c r="Z184" s="222"/>
      <c r="AB184" s="222"/>
      <c r="AD184" s="222"/>
      <c r="AF184" s="222"/>
      <c r="AJ184" s="219"/>
      <c r="AK184" s="219"/>
      <c r="AL184" s="219"/>
      <c r="AM184" s="219"/>
      <c r="AN184" s="219"/>
      <c r="AO184" s="219"/>
      <c r="AP184" s="219"/>
      <c r="AQ184" s="219"/>
      <c r="AR184" s="219"/>
      <c r="AS184" s="219"/>
      <c r="AT184" s="219"/>
      <c r="AU184" s="219"/>
      <c r="AV184" s="219"/>
      <c r="AW184" s="219"/>
      <c r="AX184" s="219"/>
      <c r="AY184" s="219"/>
      <c r="AZ184" s="219"/>
      <c r="BA184" s="219"/>
      <c r="BB184" s="219"/>
      <c r="BC184" s="219"/>
      <c r="BD184" s="219"/>
      <c r="BE184" s="219"/>
      <c r="BF184" s="219"/>
      <c r="BG184" s="219"/>
      <c r="BH184" s="219"/>
      <c r="BI184" s="219"/>
      <c r="BJ184" s="219"/>
      <c r="BK184" s="219"/>
      <c r="BL184" s="219"/>
      <c r="BM184" s="219"/>
      <c r="BN184" s="219"/>
    </row>
    <row r="185" spans="1:66" s="44" customFormat="1" x14ac:dyDescent="0.25">
      <c r="A185" s="311" t="s">
        <v>98</v>
      </c>
      <c r="B185" s="311"/>
      <c r="C185" s="311"/>
      <c r="D185" s="285" t="s">
        <v>3</v>
      </c>
      <c r="E185" s="29">
        <f>E186+E187+E188+E189+E191</f>
        <v>984261.15054000006</v>
      </c>
      <c r="F185" s="280">
        <f t="shared" ref="F185:H185" si="94">SUM(F186:F191)</f>
        <v>55091.33296</v>
      </c>
      <c r="G185" s="29">
        <f t="shared" si="94"/>
        <v>77092.783649999998</v>
      </c>
      <c r="H185" s="29">
        <f t="shared" si="94"/>
        <v>65450.067940000001</v>
      </c>
      <c r="I185" s="133">
        <f>SUM(I186:I191)</f>
        <v>152646.11910000001</v>
      </c>
      <c r="J185" s="29">
        <f t="shared" ref="J185:L185" si="95">SUM(J186:J191)</f>
        <v>79240.064149999991</v>
      </c>
      <c r="K185" s="29">
        <f t="shared" si="95"/>
        <v>81161.520770000003</v>
      </c>
      <c r="L185" s="29">
        <f t="shared" si="95"/>
        <v>473579.26196999999</v>
      </c>
      <c r="N185" s="204">
        <f t="shared" si="76"/>
        <v>-6142.7548399999796</v>
      </c>
      <c r="O185" s="157"/>
      <c r="P185" s="156">
        <f>SUM(P186:P191)</f>
        <v>158788.87393999999</v>
      </c>
      <c r="Q185" s="157"/>
      <c r="R185" s="167"/>
      <c r="T185" s="151"/>
      <c r="U185" s="157"/>
      <c r="V185" s="151"/>
      <c r="W185" s="157"/>
      <c r="X185" s="151"/>
      <c r="Z185" s="151"/>
      <c r="AB185" s="151"/>
      <c r="AD185" s="151"/>
      <c r="AE185" s="185"/>
      <c r="AF185" s="199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</row>
    <row r="186" spans="1:66" s="44" customFormat="1" x14ac:dyDescent="0.25">
      <c r="A186" s="311"/>
      <c r="B186" s="311"/>
      <c r="C186" s="311"/>
      <c r="D186" s="286" t="s">
        <v>4</v>
      </c>
      <c r="E186" s="30">
        <f t="shared" ref="E186:E191" si="96">SUM(F186:L186)</f>
        <v>0</v>
      </c>
      <c r="F186" s="127">
        <f t="shared" ref="F186:L186" si="97">F123+F130+F151+F158+F165</f>
        <v>0</v>
      </c>
      <c r="G186" s="30">
        <f t="shared" si="97"/>
        <v>0</v>
      </c>
      <c r="H186" s="30">
        <f t="shared" si="97"/>
        <v>0</v>
      </c>
      <c r="I186" s="30">
        <f t="shared" si="97"/>
        <v>0</v>
      </c>
      <c r="J186" s="30">
        <f t="shared" si="97"/>
        <v>0</v>
      </c>
      <c r="K186" s="30">
        <f t="shared" si="97"/>
        <v>0</v>
      </c>
      <c r="L186" s="30">
        <f t="shared" si="97"/>
        <v>0</v>
      </c>
      <c r="N186" s="204">
        <f t="shared" si="76"/>
        <v>0</v>
      </c>
      <c r="O186" s="157"/>
      <c r="P186" s="146">
        <f t="shared" ref="P186" si="98">P123+P130+P151+P158+P165</f>
        <v>0</v>
      </c>
      <c r="Q186" s="157"/>
      <c r="R186" s="167"/>
      <c r="T186" s="151"/>
      <c r="U186" s="157"/>
      <c r="V186" s="151"/>
      <c r="W186" s="157"/>
      <c r="X186" s="151"/>
      <c r="Z186" s="151"/>
      <c r="AB186" s="151"/>
      <c r="AD186" s="151"/>
      <c r="AE186" s="185"/>
      <c r="AF186" s="199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</row>
    <row r="187" spans="1:66" s="44" customFormat="1" x14ac:dyDescent="0.25">
      <c r="A187" s="311"/>
      <c r="B187" s="311"/>
      <c r="C187" s="311"/>
      <c r="D187" s="286" t="s">
        <v>5</v>
      </c>
      <c r="E187" s="30">
        <f t="shared" si="96"/>
        <v>9422.1</v>
      </c>
      <c r="F187" s="127">
        <f t="shared" ref="F187:L191" si="99">F124+F131+F152+F159+F166</f>
        <v>467.4</v>
      </c>
      <c r="G187" s="30">
        <f t="shared" si="99"/>
        <v>0</v>
      </c>
      <c r="H187" s="30">
        <f t="shared" si="99"/>
        <v>329.7</v>
      </c>
      <c r="I187" s="30">
        <f t="shared" si="99"/>
        <v>2263.4</v>
      </c>
      <c r="J187" s="30">
        <f t="shared" si="99"/>
        <v>2558.3000000000002</v>
      </c>
      <c r="K187" s="30">
        <f t="shared" si="99"/>
        <v>3803.3</v>
      </c>
      <c r="L187" s="30">
        <f t="shared" si="99"/>
        <v>0</v>
      </c>
      <c r="N187" s="204">
        <f t="shared" si="76"/>
        <v>550</v>
      </c>
      <c r="O187" s="157"/>
      <c r="P187" s="146">
        <f t="shared" ref="P187" si="100">P124+P131+P152+P159+P166</f>
        <v>1713.4</v>
      </c>
      <c r="Q187" s="157"/>
      <c r="R187" s="167"/>
      <c r="T187" s="151"/>
      <c r="U187" s="157"/>
      <c r="V187" s="151"/>
      <c r="W187" s="157"/>
      <c r="X187" s="151"/>
      <c r="Z187" s="151"/>
      <c r="AB187" s="151"/>
      <c r="AD187" s="151"/>
      <c r="AE187" s="185"/>
      <c r="AF187" s="199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</row>
    <row r="188" spans="1:66" s="44" customFormat="1" x14ac:dyDescent="0.25">
      <c r="A188" s="311"/>
      <c r="B188" s="311"/>
      <c r="C188" s="311"/>
      <c r="D188" s="286" t="s">
        <v>6</v>
      </c>
      <c r="E188" s="30">
        <f t="shared" si="96"/>
        <v>777729.28445000015</v>
      </c>
      <c r="F188" s="127">
        <f t="shared" si="99"/>
        <v>54623.932959999998</v>
      </c>
      <c r="G188" s="30">
        <f t="shared" si="99"/>
        <v>77092.783649999998</v>
      </c>
      <c r="H188" s="30">
        <f t="shared" si="99"/>
        <v>65120.367940000004</v>
      </c>
      <c r="I188" s="30">
        <f t="shared" si="99"/>
        <v>69432.719100000002</v>
      </c>
      <c r="J188" s="30">
        <f t="shared" si="99"/>
        <v>64373.210099999997</v>
      </c>
      <c r="K188" s="30">
        <f t="shared" si="99"/>
        <v>64684.460099999997</v>
      </c>
      <c r="L188" s="30">
        <f t="shared" si="99"/>
        <v>382401.81060000003</v>
      </c>
      <c r="N188" s="204">
        <f t="shared" si="76"/>
        <v>1545.1000000000058</v>
      </c>
      <c r="O188" s="157"/>
      <c r="P188" s="146">
        <f t="shared" ref="P188" si="101">P125+P132+P153+P160+P167</f>
        <v>67887.619099999996</v>
      </c>
      <c r="Q188" s="157"/>
      <c r="R188" s="167"/>
      <c r="T188" s="151"/>
      <c r="U188" s="157"/>
      <c r="V188" s="151"/>
      <c r="W188" s="157"/>
      <c r="X188" s="151"/>
      <c r="Z188" s="151"/>
      <c r="AB188" s="151"/>
      <c r="AD188" s="151"/>
      <c r="AE188" s="185"/>
      <c r="AF188" s="199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</row>
    <row r="189" spans="1:66" s="44" customFormat="1" ht="30" x14ac:dyDescent="0.25">
      <c r="A189" s="311"/>
      <c r="B189" s="311"/>
      <c r="C189" s="311"/>
      <c r="D189" s="287" t="s">
        <v>148</v>
      </c>
      <c r="E189" s="30">
        <f t="shared" si="96"/>
        <v>0</v>
      </c>
      <c r="F189" s="30">
        <f t="shared" si="99"/>
        <v>0</v>
      </c>
      <c r="G189" s="30">
        <f t="shared" si="99"/>
        <v>0</v>
      </c>
      <c r="H189" s="30">
        <f t="shared" si="99"/>
        <v>0</v>
      </c>
      <c r="I189" s="30">
        <f t="shared" si="99"/>
        <v>0</v>
      </c>
      <c r="J189" s="30">
        <f t="shared" si="99"/>
        <v>0</v>
      </c>
      <c r="K189" s="30">
        <f t="shared" si="99"/>
        <v>0</v>
      </c>
      <c r="L189" s="30">
        <f t="shared" si="99"/>
        <v>0</v>
      </c>
      <c r="N189" s="204">
        <f t="shared" si="76"/>
        <v>0</v>
      </c>
      <c r="O189" s="157"/>
      <c r="P189" s="146">
        <f t="shared" ref="P189" si="102">P126+P133+P154+P161+P168</f>
        <v>0</v>
      </c>
      <c r="Q189" s="157"/>
      <c r="R189" s="167"/>
      <c r="T189" s="151"/>
      <c r="U189" s="157"/>
      <c r="V189" s="151"/>
      <c r="W189" s="157"/>
      <c r="X189" s="151"/>
      <c r="Z189" s="151"/>
      <c r="AB189" s="151"/>
      <c r="AD189" s="151"/>
      <c r="AE189" s="185"/>
      <c r="AF189" s="199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</row>
    <row r="190" spans="1:66" s="44" customFormat="1" x14ac:dyDescent="0.25">
      <c r="A190" s="311"/>
      <c r="B190" s="311"/>
      <c r="C190" s="311"/>
      <c r="D190" s="286" t="s">
        <v>149</v>
      </c>
      <c r="E190" s="30">
        <f t="shared" si="96"/>
        <v>0</v>
      </c>
      <c r="F190" s="30">
        <f t="shared" si="99"/>
        <v>0</v>
      </c>
      <c r="G190" s="30">
        <f t="shared" si="99"/>
        <v>0</v>
      </c>
      <c r="H190" s="30">
        <f t="shared" si="99"/>
        <v>0</v>
      </c>
      <c r="I190" s="30">
        <f t="shared" si="99"/>
        <v>0</v>
      </c>
      <c r="J190" s="30">
        <f t="shared" si="99"/>
        <v>0</v>
      </c>
      <c r="K190" s="30">
        <f t="shared" si="99"/>
        <v>0</v>
      </c>
      <c r="L190" s="30">
        <f t="shared" si="99"/>
        <v>0</v>
      </c>
      <c r="N190" s="204">
        <f t="shared" si="76"/>
        <v>0</v>
      </c>
      <c r="O190" s="157"/>
      <c r="P190" s="146">
        <f t="shared" ref="P190" si="103">P127+P134+P155+P162+P169</f>
        <v>0</v>
      </c>
      <c r="Q190" s="157"/>
      <c r="R190" s="167"/>
      <c r="T190" s="151"/>
      <c r="U190" s="157"/>
      <c r="V190" s="151"/>
      <c r="W190" s="157"/>
      <c r="X190" s="151"/>
      <c r="Z190" s="151"/>
      <c r="AB190" s="151"/>
      <c r="AD190" s="151"/>
      <c r="AE190" s="185"/>
      <c r="AF190" s="199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</row>
    <row r="191" spans="1:66" s="44" customFormat="1" x14ac:dyDescent="0.25">
      <c r="A191" s="311"/>
      <c r="B191" s="311"/>
      <c r="C191" s="311"/>
      <c r="D191" s="286" t="s">
        <v>7</v>
      </c>
      <c r="E191" s="30">
        <f t="shared" si="96"/>
        <v>197109.76608999999</v>
      </c>
      <c r="F191" s="30">
        <f t="shared" si="99"/>
        <v>0</v>
      </c>
      <c r="G191" s="30">
        <f t="shared" si="99"/>
        <v>0</v>
      </c>
      <c r="H191" s="30">
        <f t="shared" si="99"/>
        <v>0</v>
      </c>
      <c r="I191" s="30">
        <f t="shared" si="99"/>
        <v>80950</v>
      </c>
      <c r="J191" s="30">
        <f t="shared" si="99"/>
        <v>12308.554049999999</v>
      </c>
      <c r="K191" s="30">
        <f t="shared" si="99"/>
        <v>12673.76067</v>
      </c>
      <c r="L191" s="30">
        <f t="shared" si="99"/>
        <v>91177.451369999995</v>
      </c>
      <c r="N191" s="204">
        <f t="shared" si="76"/>
        <v>-8237.85484</v>
      </c>
      <c r="O191" s="157"/>
      <c r="P191" s="146">
        <f t="shared" ref="P191" si="104">P128+P135+P156+P163+P170</f>
        <v>89187.85484</v>
      </c>
      <c r="Q191" s="157"/>
      <c r="R191" s="167"/>
      <c r="T191" s="151"/>
      <c r="U191" s="157"/>
      <c r="V191" s="151"/>
      <c r="W191" s="157"/>
      <c r="X191" s="151"/>
      <c r="Z191" s="151"/>
      <c r="AB191" s="151"/>
      <c r="AD191" s="151"/>
      <c r="AE191" s="185"/>
      <c r="AF191" s="199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</row>
    <row r="192" spans="1:66" s="42" customFormat="1" x14ac:dyDescent="0.25">
      <c r="A192" s="318" t="s">
        <v>99</v>
      </c>
      <c r="B192" s="311"/>
      <c r="C192" s="311"/>
      <c r="D192" s="311"/>
      <c r="E192" s="311"/>
      <c r="F192" s="311"/>
      <c r="G192" s="311"/>
      <c r="H192" s="311"/>
      <c r="I192" s="311"/>
      <c r="J192" s="311"/>
      <c r="K192" s="311"/>
      <c r="L192" s="311"/>
      <c r="M192" s="25"/>
      <c r="N192" s="204">
        <f t="shared" si="76"/>
        <v>0</v>
      </c>
      <c r="O192" s="51"/>
      <c r="P192" s="51"/>
      <c r="Q192" s="51"/>
      <c r="R192" s="167"/>
      <c r="S192" s="25"/>
      <c r="T192" s="151"/>
      <c r="U192" s="51"/>
      <c r="V192" s="151"/>
      <c r="W192" s="163"/>
      <c r="X192" s="151"/>
      <c r="Z192" s="151"/>
      <c r="AB192" s="151"/>
      <c r="AD192" s="151"/>
      <c r="AE192" s="176"/>
      <c r="AF192" s="192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</row>
    <row r="193" spans="1:66" ht="15" customHeight="1" x14ac:dyDescent="0.25">
      <c r="A193" s="311" t="s">
        <v>77</v>
      </c>
      <c r="B193" s="312" t="s">
        <v>231</v>
      </c>
      <c r="C193" s="323" t="s">
        <v>1</v>
      </c>
      <c r="D193" s="125" t="s">
        <v>3</v>
      </c>
      <c r="E193" s="29">
        <f t="shared" ref="E193:E220" si="105">SUM(F193:L193)</f>
        <v>421.2</v>
      </c>
      <c r="F193" s="280">
        <f t="shared" ref="F193:H193" si="106">SUM(F194:F199)</f>
        <v>35.1</v>
      </c>
      <c r="G193" s="29">
        <f t="shared" si="106"/>
        <v>35.1</v>
      </c>
      <c r="H193" s="29">
        <f t="shared" si="106"/>
        <v>35.1</v>
      </c>
      <c r="I193" s="29">
        <f>SUM(I194:I199)</f>
        <v>35.1</v>
      </c>
      <c r="J193" s="29">
        <f t="shared" ref="J193:L193" si="107">SUM(J194:J199)</f>
        <v>35.1</v>
      </c>
      <c r="K193" s="29">
        <f t="shared" si="107"/>
        <v>35.1</v>
      </c>
      <c r="L193" s="29">
        <f t="shared" si="107"/>
        <v>210.6</v>
      </c>
      <c r="N193" s="204">
        <f t="shared" si="76"/>
        <v>0</v>
      </c>
      <c r="P193" s="29">
        <f>SUM(P194:P199)</f>
        <v>35.1</v>
      </c>
    </row>
    <row r="194" spans="1:66" ht="15" customHeight="1" x14ac:dyDescent="0.25">
      <c r="A194" s="311"/>
      <c r="B194" s="313"/>
      <c r="C194" s="323"/>
      <c r="D194" s="122" t="s">
        <v>4</v>
      </c>
      <c r="E194" s="30">
        <f t="shared" si="105"/>
        <v>0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  <c r="N194" s="204">
        <f t="shared" si="76"/>
        <v>0</v>
      </c>
      <c r="P194" s="30">
        <v>0</v>
      </c>
    </row>
    <row r="195" spans="1:66" x14ac:dyDescent="0.25">
      <c r="A195" s="311"/>
      <c r="B195" s="313"/>
      <c r="C195" s="323"/>
      <c r="D195" s="122" t="s">
        <v>5</v>
      </c>
      <c r="E195" s="30">
        <f t="shared" si="105"/>
        <v>0</v>
      </c>
      <c r="F195" s="30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  <c r="N195" s="204">
        <f t="shared" si="76"/>
        <v>0</v>
      </c>
      <c r="P195" s="30">
        <v>0</v>
      </c>
    </row>
    <row r="196" spans="1:66" x14ac:dyDescent="0.25">
      <c r="A196" s="311"/>
      <c r="B196" s="313"/>
      <c r="C196" s="323"/>
      <c r="D196" s="122" t="s">
        <v>6</v>
      </c>
      <c r="E196" s="30">
        <f t="shared" si="105"/>
        <v>421.2</v>
      </c>
      <c r="F196" s="127">
        <v>35.1</v>
      </c>
      <c r="G196" s="30">
        <v>35.1</v>
      </c>
      <c r="H196" s="30">
        <v>35.1</v>
      </c>
      <c r="I196" s="30">
        <v>35.1</v>
      </c>
      <c r="J196" s="30">
        <v>35.1</v>
      </c>
      <c r="K196" s="30">
        <v>35.1</v>
      </c>
      <c r="L196" s="30">
        <v>210.6</v>
      </c>
      <c r="N196" s="204">
        <f t="shared" si="76"/>
        <v>0</v>
      </c>
      <c r="O196" s="51" t="s">
        <v>246</v>
      </c>
      <c r="P196" s="30">
        <v>35.1</v>
      </c>
    </row>
    <row r="197" spans="1:66" ht="30" x14ac:dyDescent="0.25">
      <c r="A197" s="311"/>
      <c r="B197" s="313"/>
      <c r="C197" s="323"/>
      <c r="D197" s="37" t="s">
        <v>51</v>
      </c>
      <c r="E197" s="30">
        <f t="shared" si="105"/>
        <v>0</v>
      </c>
      <c r="F197" s="30">
        <v>0</v>
      </c>
      <c r="G197" s="30">
        <v>0</v>
      </c>
      <c r="H197" s="30">
        <v>0</v>
      </c>
      <c r="I197" s="30">
        <v>0</v>
      </c>
      <c r="J197" s="30">
        <v>0</v>
      </c>
      <c r="K197" s="30">
        <v>0</v>
      </c>
      <c r="L197" s="30">
        <v>0</v>
      </c>
      <c r="N197" s="204">
        <f t="shared" si="76"/>
        <v>0</v>
      </c>
      <c r="P197" s="30">
        <v>0</v>
      </c>
    </row>
    <row r="198" spans="1:66" ht="19.5" customHeight="1" x14ac:dyDescent="0.25">
      <c r="A198" s="311"/>
      <c r="B198" s="313"/>
      <c r="C198" s="323"/>
      <c r="D198" s="37" t="s">
        <v>50</v>
      </c>
      <c r="E198" s="30">
        <f t="shared" si="105"/>
        <v>0</v>
      </c>
      <c r="F198" s="30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  <c r="N198" s="204">
        <f t="shared" si="76"/>
        <v>0</v>
      </c>
      <c r="P198" s="30">
        <v>0</v>
      </c>
    </row>
    <row r="199" spans="1:66" s="150" customFormat="1" ht="14.25" customHeight="1" x14ac:dyDescent="0.25">
      <c r="A199" s="311"/>
      <c r="B199" s="314"/>
      <c r="C199" s="323"/>
      <c r="D199" s="282" t="s">
        <v>7</v>
      </c>
      <c r="E199" s="30">
        <f t="shared" si="105"/>
        <v>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N199" s="204">
        <f t="shared" si="76"/>
        <v>0</v>
      </c>
      <c r="P199" s="147">
        <v>0</v>
      </c>
      <c r="R199" s="167"/>
      <c r="T199" s="151"/>
      <c r="U199" s="151"/>
      <c r="V199" s="151"/>
      <c r="W199" s="151"/>
      <c r="X199" s="151"/>
      <c r="Z199" s="151"/>
      <c r="AB199" s="151"/>
      <c r="AD199" s="151"/>
      <c r="AE199" s="180"/>
      <c r="AF199" s="196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</row>
    <row r="200" spans="1:66" x14ac:dyDescent="0.25">
      <c r="A200" s="311" t="s">
        <v>78</v>
      </c>
      <c r="B200" s="316" t="s">
        <v>230</v>
      </c>
      <c r="C200" s="323" t="s">
        <v>1</v>
      </c>
      <c r="D200" s="125" t="s">
        <v>3</v>
      </c>
      <c r="E200" s="29">
        <f t="shared" si="105"/>
        <v>3250</v>
      </c>
      <c r="F200" s="280">
        <f t="shared" ref="F200:H200" si="108">SUM(F201:F206)</f>
        <v>150</v>
      </c>
      <c r="G200" s="29">
        <f t="shared" si="108"/>
        <v>100</v>
      </c>
      <c r="H200" s="29">
        <f t="shared" si="108"/>
        <v>300</v>
      </c>
      <c r="I200" s="29">
        <f>SUM(I201:I206)</f>
        <v>300</v>
      </c>
      <c r="J200" s="29">
        <f t="shared" ref="J200:L200" si="109">SUM(J201:J206)</f>
        <v>300</v>
      </c>
      <c r="K200" s="29">
        <f t="shared" si="109"/>
        <v>300</v>
      </c>
      <c r="L200" s="29">
        <f t="shared" si="109"/>
        <v>1800</v>
      </c>
      <c r="N200" s="204">
        <f t="shared" si="76"/>
        <v>0</v>
      </c>
      <c r="O200" s="25"/>
      <c r="P200" s="29">
        <f>SUM(P201:P206)</f>
        <v>300</v>
      </c>
      <c r="Q200" s="25"/>
    </row>
    <row r="201" spans="1:66" x14ac:dyDescent="0.25">
      <c r="A201" s="311"/>
      <c r="B201" s="316"/>
      <c r="C201" s="323"/>
      <c r="D201" s="122" t="s">
        <v>4</v>
      </c>
      <c r="E201" s="30">
        <f t="shared" si="105"/>
        <v>0</v>
      </c>
      <c r="F201" s="30">
        <v>0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  <c r="N201" s="204">
        <f t="shared" si="76"/>
        <v>0</v>
      </c>
      <c r="O201" s="25"/>
      <c r="P201" s="30">
        <v>0</v>
      </c>
      <c r="Q201" s="25"/>
    </row>
    <row r="202" spans="1:66" x14ac:dyDescent="0.25">
      <c r="A202" s="311"/>
      <c r="B202" s="316"/>
      <c r="C202" s="323"/>
      <c r="D202" s="122" t="s">
        <v>5</v>
      </c>
      <c r="E202" s="30">
        <f t="shared" si="105"/>
        <v>0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N202" s="204">
        <f t="shared" si="76"/>
        <v>0</v>
      </c>
      <c r="O202" s="25"/>
      <c r="P202" s="30">
        <v>0</v>
      </c>
      <c r="Q202" s="25"/>
    </row>
    <row r="203" spans="1:66" x14ac:dyDescent="0.25">
      <c r="A203" s="311"/>
      <c r="B203" s="316"/>
      <c r="C203" s="323"/>
      <c r="D203" s="122" t="s">
        <v>6</v>
      </c>
      <c r="E203" s="30">
        <f t="shared" si="105"/>
        <v>3250</v>
      </c>
      <c r="F203" s="127">
        <v>150</v>
      </c>
      <c r="G203" s="30">
        <v>100</v>
      </c>
      <c r="H203" s="30">
        <v>300</v>
      </c>
      <c r="I203" s="30">
        <v>300</v>
      </c>
      <c r="J203" s="30">
        <v>300</v>
      </c>
      <c r="K203" s="30">
        <v>300</v>
      </c>
      <c r="L203" s="30">
        <v>1800</v>
      </c>
      <c r="N203" s="204">
        <f t="shared" si="76"/>
        <v>0</v>
      </c>
      <c r="O203" s="25" t="s">
        <v>246</v>
      </c>
      <c r="P203" s="30">
        <v>300</v>
      </c>
      <c r="Q203" s="25"/>
    </row>
    <row r="204" spans="1:66" ht="30" x14ac:dyDescent="0.25">
      <c r="A204" s="311"/>
      <c r="B204" s="316"/>
      <c r="C204" s="323"/>
      <c r="D204" s="37" t="s">
        <v>51</v>
      </c>
      <c r="E204" s="30">
        <f t="shared" si="105"/>
        <v>0</v>
      </c>
      <c r="F204" s="30">
        <v>0</v>
      </c>
      <c r="G204" s="30">
        <v>0</v>
      </c>
      <c r="H204" s="30">
        <v>0</v>
      </c>
      <c r="I204" s="30">
        <v>0</v>
      </c>
      <c r="J204" s="30">
        <v>0</v>
      </c>
      <c r="K204" s="30">
        <v>0</v>
      </c>
      <c r="L204" s="30">
        <v>0</v>
      </c>
      <c r="N204" s="204">
        <f t="shared" si="76"/>
        <v>0</v>
      </c>
      <c r="O204" s="25"/>
      <c r="P204" s="30">
        <v>0</v>
      </c>
      <c r="Q204" s="25"/>
    </row>
    <row r="205" spans="1:66" x14ac:dyDescent="0.25">
      <c r="A205" s="311"/>
      <c r="B205" s="316"/>
      <c r="C205" s="323"/>
      <c r="D205" s="37" t="s">
        <v>50</v>
      </c>
      <c r="E205" s="30">
        <f t="shared" si="105"/>
        <v>0</v>
      </c>
      <c r="F205" s="30">
        <v>0</v>
      </c>
      <c r="G205" s="30">
        <v>0</v>
      </c>
      <c r="H205" s="30">
        <v>0</v>
      </c>
      <c r="I205" s="30">
        <v>0</v>
      </c>
      <c r="J205" s="30">
        <v>0</v>
      </c>
      <c r="K205" s="30">
        <v>0</v>
      </c>
      <c r="L205" s="30">
        <v>0</v>
      </c>
      <c r="N205" s="204">
        <f t="shared" si="76"/>
        <v>0</v>
      </c>
      <c r="O205" s="25"/>
      <c r="P205" s="30">
        <v>0</v>
      </c>
      <c r="Q205" s="25"/>
    </row>
    <row r="206" spans="1:66" s="150" customFormat="1" x14ac:dyDescent="0.25">
      <c r="A206" s="311"/>
      <c r="B206" s="316"/>
      <c r="C206" s="323"/>
      <c r="D206" s="282" t="s">
        <v>7</v>
      </c>
      <c r="E206" s="30">
        <f t="shared" si="105"/>
        <v>0</v>
      </c>
      <c r="F206" s="30">
        <v>0</v>
      </c>
      <c r="G206" s="30">
        <v>0</v>
      </c>
      <c r="H206" s="30">
        <v>0</v>
      </c>
      <c r="I206" s="30">
        <v>0</v>
      </c>
      <c r="J206" s="30">
        <v>0</v>
      </c>
      <c r="K206" s="30">
        <v>0</v>
      </c>
      <c r="L206" s="30">
        <v>0</v>
      </c>
      <c r="N206" s="204">
        <f t="shared" si="76"/>
        <v>0</v>
      </c>
      <c r="P206" s="147">
        <v>0</v>
      </c>
      <c r="R206" s="167"/>
      <c r="T206" s="151"/>
      <c r="U206" s="151"/>
      <c r="V206" s="151"/>
      <c r="W206" s="151"/>
      <c r="X206" s="151"/>
      <c r="Z206" s="151"/>
      <c r="AB206" s="151"/>
      <c r="AD206" s="151"/>
      <c r="AE206" s="180"/>
      <c r="AF206" s="196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</row>
    <row r="207" spans="1:66" x14ac:dyDescent="0.25">
      <c r="A207" s="311" t="s">
        <v>100</v>
      </c>
      <c r="B207" s="311"/>
      <c r="C207" s="311"/>
      <c r="D207" s="125" t="s">
        <v>3</v>
      </c>
      <c r="E207" s="29">
        <f t="shared" si="105"/>
        <v>3671.2</v>
      </c>
      <c r="F207" s="280">
        <f t="shared" ref="F207:H207" si="110">SUM(F208:F213)</f>
        <v>185.1</v>
      </c>
      <c r="G207" s="29">
        <f t="shared" si="110"/>
        <v>135.1</v>
      </c>
      <c r="H207" s="29">
        <f t="shared" si="110"/>
        <v>335.1</v>
      </c>
      <c r="I207" s="29">
        <f>SUM(I208:I213)</f>
        <v>335.1</v>
      </c>
      <c r="J207" s="29">
        <f t="shared" ref="J207:L207" si="111">SUM(J208:J213)</f>
        <v>335.1</v>
      </c>
      <c r="K207" s="29">
        <f t="shared" si="111"/>
        <v>335.1</v>
      </c>
      <c r="L207" s="29">
        <f t="shared" si="111"/>
        <v>2010.6</v>
      </c>
      <c r="N207" s="204">
        <f t="shared" si="76"/>
        <v>0</v>
      </c>
      <c r="O207" s="25"/>
      <c r="P207" s="29">
        <f>SUM(P208:P213)</f>
        <v>335.1</v>
      </c>
      <c r="Q207" s="25"/>
    </row>
    <row r="208" spans="1:66" x14ac:dyDescent="0.25">
      <c r="A208" s="311"/>
      <c r="B208" s="311"/>
      <c r="C208" s="311"/>
      <c r="D208" s="282" t="s">
        <v>4</v>
      </c>
      <c r="E208" s="30">
        <f t="shared" si="105"/>
        <v>0</v>
      </c>
      <c r="F208" s="127">
        <f>F194+F201</f>
        <v>0</v>
      </c>
      <c r="G208" s="30">
        <f t="shared" ref="G208:L208" si="112">G194+G201</f>
        <v>0</v>
      </c>
      <c r="H208" s="30">
        <f t="shared" si="112"/>
        <v>0</v>
      </c>
      <c r="I208" s="30">
        <f t="shared" si="112"/>
        <v>0</v>
      </c>
      <c r="J208" s="30">
        <f t="shared" si="112"/>
        <v>0</v>
      </c>
      <c r="K208" s="30">
        <f t="shared" si="112"/>
        <v>0</v>
      </c>
      <c r="L208" s="30">
        <f t="shared" si="112"/>
        <v>0</v>
      </c>
      <c r="N208" s="204">
        <f t="shared" si="76"/>
        <v>0</v>
      </c>
      <c r="O208" s="25"/>
      <c r="P208" s="30">
        <f t="shared" ref="P208" si="113">P194+P201</f>
        <v>0</v>
      </c>
      <c r="Q208" s="25"/>
    </row>
    <row r="209" spans="1:32" x14ac:dyDescent="0.25">
      <c r="A209" s="311"/>
      <c r="B209" s="311"/>
      <c r="C209" s="311"/>
      <c r="D209" s="282" t="s">
        <v>5</v>
      </c>
      <c r="E209" s="30">
        <f t="shared" si="105"/>
        <v>0</v>
      </c>
      <c r="F209" s="127">
        <f t="shared" ref="F209:L213" si="114">F195+F202</f>
        <v>0</v>
      </c>
      <c r="G209" s="30">
        <f t="shared" si="114"/>
        <v>0</v>
      </c>
      <c r="H209" s="30">
        <f t="shared" si="114"/>
        <v>0</v>
      </c>
      <c r="I209" s="30">
        <f t="shared" si="114"/>
        <v>0</v>
      </c>
      <c r="J209" s="30">
        <f t="shared" si="114"/>
        <v>0</v>
      </c>
      <c r="K209" s="30">
        <f t="shared" si="114"/>
        <v>0</v>
      </c>
      <c r="L209" s="30">
        <f t="shared" si="114"/>
        <v>0</v>
      </c>
      <c r="N209" s="204">
        <f t="shared" ref="N209:N272" si="115">I209-P209</f>
        <v>0</v>
      </c>
      <c r="O209" s="25"/>
      <c r="P209" s="30">
        <f t="shared" ref="P209" si="116">P195+P202</f>
        <v>0</v>
      </c>
      <c r="Q209" s="25"/>
    </row>
    <row r="210" spans="1:32" x14ac:dyDescent="0.25">
      <c r="A210" s="311"/>
      <c r="B210" s="311"/>
      <c r="C210" s="311"/>
      <c r="D210" s="282" t="s">
        <v>6</v>
      </c>
      <c r="E210" s="30">
        <f t="shared" si="105"/>
        <v>3671.2</v>
      </c>
      <c r="F210" s="127">
        <f t="shared" si="114"/>
        <v>185.1</v>
      </c>
      <c r="G210" s="30">
        <f t="shared" si="114"/>
        <v>135.1</v>
      </c>
      <c r="H210" s="30">
        <f t="shared" si="114"/>
        <v>335.1</v>
      </c>
      <c r="I210" s="30">
        <f t="shared" si="114"/>
        <v>335.1</v>
      </c>
      <c r="J210" s="30">
        <f t="shared" si="114"/>
        <v>335.1</v>
      </c>
      <c r="K210" s="30">
        <f t="shared" si="114"/>
        <v>335.1</v>
      </c>
      <c r="L210" s="30">
        <f t="shared" si="114"/>
        <v>2010.6</v>
      </c>
      <c r="N210" s="204">
        <f t="shared" si="115"/>
        <v>0</v>
      </c>
      <c r="O210" s="25"/>
      <c r="P210" s="30">
        <f t="shared" ref="P210" si="117">P196+P203</f>
        <v>335.1</v>
      </c>
      <c r="Q210" s="25"/>
    </row>
    <row r="211" spans="1:32" ht="30" x14ac:dyDescent="0.25">
      <c r="A211" s="311"/>
      <c r="B211" s="311"/>
      <c r="C211" s="311"/>
      <c r="D211" s="37" t="s">
        <v>51</v>
      </c>
      <c r="E211" s="30">
        <f t="shared" si="105"/>
        <v>0</v>
      </c>
      <c r="F211" s="127">
        <f t="shared" si="114"/>
        <v>0</v>
      </c>
      <c r="G211" s="30">
        <f t="shared" si="114"/>
        <v>0</v>
      </c>
      <c r="H211" s="30">
        <f t="shared" si="114"/>
        <v>0</v>
      </c>
      <c r="I211" s="30">
        <f t="shared" si="114"/>
        <v>0</v>
      </c>
      <c r="J211" s="30">
        <f t="shared" si="114"/>
        <v>0</v>
      </c>
      <c r="K211" s="30">
        <f t="shared" si="114"/>
        <v>0</v>
      </c>
      <c r="L211" s="30">
        <f t="shared" si="114"/>
        <v>0</v>
      </c>
      <c r="N211" s="204">
        <f t="shared" si="115"/>
        <v>0</v>
      </c>
      <c r="O211" s="32">
        <f>L220-250000</f>
        <v>1324662.2523399999</v>
      </c>
      <c r="P211" s="30">
        <f t="shared" ref="P211" si="118">P197+P204</f>
        <v>0</v>
      </c>
      <c r="Q211" s="25"/>
    </row>
    <row r="212" spans="1:32" x14ac:dyDescent="0.25">
      <c r="A212" s="311"/>
      <c r="B212" s="311"/>
      <c r="C212" s="311"/>
      <c r="D212" s="37" t="s">
        <v>50</v>
      </c>
      <c r="E212" s="30">
        <f t="shared" si="105"/>
        <v>0</v>
      </c>
      <c r="F212" s="127">
        <f t="shared" si="114"/>
        <v>0</v>
      </c>
      <c r="G212" s="30">
        <f t="shared" si="114"/>
        <v>0</v>
      </c>
      <c r="H212" s="30">
        <f t="shared" si="114"/>
        <v>0</v>
      </c>
      <c r="I212" s="30">
        <f t="shared" si="114"/>
        <v>0</v>
      </c>
      <c r="J212" s="30">
        <f t="shared" si="114"/>
        <v>0</v>
      </c>
      <c r="K212" s="30">
        <f t="shared" si="114"/>
        <v>0</v>
      </c>
      <c r="L212" s="30">
        <f t="shared" si="114"/>
        <v>0</v>
      </c>
      <c r="N212" s="204">
        <f t="shared" si="115"/>
        <v>0</v>
      </c>
      <c r="O212" s="25"/>
      <c r="P212" s="30">
        <f t="shared" ref="P212" si="119">P198+P205</f>
        <v>0</v>
      </c>
      <c r="Q212" s="25"/>
    </row>
    <row r="213" spans="1:32" x14ac:dyDescent="0.25">
      <c r="A213" s="311"/>
      <c r="B213" s="311"/>
      <c r="C213" s="311"/>
      <c r="D213" s="282" t="s">
        <v>7</v>
      </c>
      <c r="E213" s="30">
        <f t="shared" si="105"/>
        <v>0</v>
      </c>
      <c r="F213" s="127">
        <f t="shared" si="114"/>
        <v>0</v>
      </c>
      <c r="G213" s="30">
        <f t="shared" si="114"/>
        <v>0</v>
      </c>
      <c r="H213" s="30">
        <f t="shared" si="114"/>
        <v>0</v>
      </c>
      <c r="I213" s="30">
        <f t="shared" si="114"/>
        <v>0</v>
      </c>
      <c r="J213" s="30">
        <f t="shared" si="114"/>
        <v>0</v>
      </c>
      <c r="K213" s="30">
        <f t="shared" si="114"/>
        <v>0</v>
      </c>
      <c r="L213" s="30">
        <f t="shared" si="114"/>
        <v>0</v>
      </c>
      <c r="N213" s="204">
        <f t="shared" si="115"/>
        <v>0</v>
      </c>
      <c r="O213" s="25"/>
      <c r="P213" s="30">
        <f t="shared" ref="P213" si="120">P199+P206</f>
        <v>0</v>
      </c>
      <c r="Q213" s="25"/>
    </row>
    <row r="214" spans="1:32" x14ac:dyDescent="0.25">
      <c r="A214" s="318" t="s">
        <v>52</v>
      </c>
      <c r="B214" s="318"/>
      <c r="C214" s="318"/>
      <c r="D214" s="125" t="s">
        <v>3</v>
      </c>
      <c r="E214" s="29">
        <f t="shared" si="105"/>
        <v>4318220.6339811999</v>
      </c>
      <c r="F214" s="280">
        <f t="shared" ref="F214:H214" si="121">SUM(F215:F220)</f>
        <v>290885.73590999999</v>
      </c>
      <c r="G214" s="29">
        <f t="shared" si="121"/>
        <v>241096.09821999999</v>
      </c>
      <c r="H214" s="29">
        <f t="shared" si="121"/>
        <v>276981.96132999996</v>
      </c>
      <c r="I214" s="29">
        <f>SUM(I215:I220)</f>
        <v>349485.43287999998</v>
      </c>
      <c r="J214" s="29">
        <f>SUM(J215:J220)</f>
        <v>401814.69203000003</v>
      </c>
      <c r="K214" s="29">
        <f t="shared" ref="K214:L214" si="122">SUM(K215:K220)</f>
        <v>396854.42697120004</v>
      </c>
      <c r="L214" s="29">
        <f t="shared" si="122"/>
        <v>2361102.2866400001</v>
      </c>
      <c r="N214" s="204">
        <f t="shared" si="115"/>
        <v>-217604.79441000009</v>
      </c>
      <c r="O214" s="25"/>
      <c r="P214" s="29">
        <f>SUM(P215:P220)</f>
        <v>567090.22729000007</v>
      </c>
      <c r="Q214" s="25"/>
    </row>
    <row r="215" spans="1:32" x14ac:dyDescent="0.25">
      <c r="A215" s="318"/>
      <c r="B215" s="318"/>
      <c r="C215" s="318"/>
      <c r="D215" s="125" t="s">
        <v>4</v>
      </c>
      <c r="E215" s="29">
        <f t="shared" si="105"/>
        <v>0</v>
      </c>
      <c r="F215" s="280">
        <f>F115+F186+F208</f>
        <v>0</v>
      </c>
      <c r="G215" s="29">
        <f t="shared" ref="G215:L215" si="123">G115+G186+G208</f>
        <v>0</v>
      </c>
      <c r="H215" s="29">
        <f t="shared" si="123"/>
        <v>0</v>
      </c>
      <c r="I215" s="29">
        <f t="shared" si="123"/>
        <v>0</v>
      </c>
      <c r="J215" s="29">
        <f t="shared" si="123"/>
        <v>0</v>
      </c>
      <c r="K215" s="29">
        <f t="shared" si="123"/>
        <v>0</v>
      </c>
      <c r="L215" s="29">
        <f t="shared" si="123"/>
        <v>0</v>
      </c>
      <c r="N215" s="204">
        <f t="shared" si="115"/>
        <v>0</v>
      </c>
      <c r="P215" s="29">
        <f t="shared" ref="P215" si="124">P115+P186+P208</f>
        <v>0</v>
      </c>
    </row>
    <row r="216" spans="1:32" x14ac:dyDescent="0.25">
      <c r="A216" s="318"/>
      <c r="B216" s="318"/>
      <c r="C216" s="318"/>
      <c r="D216" s="125" t="s">
        <v>5</v>
      </c>
      <c r="E216" s="29">
        <f t="shared" si="105"/>
        <v>12794.100000000002</v>
      </c>
      <c r="F216" s="280">
        <f t="shared" ref="F216:L220" si="125">F116+F187+F209</f>
        <v>807.4</v>
      </c>
      <c r="G216" s="29">
        <f t="shared" si="125"/>
        <v>0</v>
      </c>
      <c r="H216" s="29">
        <f t="shared" si="125"/>
        <v>1268.0999999999999</v>
      </c>
      <c r="I216" s="29">
        <f t="shared" si="125"/>
        <v>3138.4</v>
      </c>
      <c r="J216" s="29">
        <f t="shared" si="125"/>
        <v>3433.3</v>
      </c>
      <c r="K216" s="29">
        <f t="shared" si="125"/>
        <v>4146.9000000000005</v>
      </c>
      <c r="L216" s="29">
        <f t="shared" si="125"/>
        <v>0</v>
      </c>
      <c r="N216" s="204">
        <f t="shared" si="115"/>
        <v>550</v>
      </c>
      <c r="P216" s="29">
        <f t="shared" ref="P216" si="126">P116+P187+P209</f>
        <v>2588.4</v>
      </c>
      <c r="AE216" s="190">
        <f>AE138</f>
        <v>550</v>
      </c>
    </row>
    <row r="217" spans="1:32" x14ac:dyDescent="0.25">
      <c r="A217" s="318"/>
      <c r="B217" s="318"/>
      <c r="C217" s="318"/>
      <c r="D217" s="125" t="s">
        <v>6</v>
      </c>
      <c r="E217" s="29">
        <f t="shared" si="105"/>
        <v>2058628.9760799999</v>
      </c>
      <c r="F217" s="280">
        <f t="shared" si="125"/>
        <v>290078.33590999997</v>
      </c>
      <c r="G217" s="29">
        <f t="shared" si="125"/>
        <v>241096.09821999999</v>
      </c>
      <c r="H217" s="29">
        <f t="shared" si="125"/>
        <v>275713.86132999999</v>
      </c>
      <c r="I217" s="29">
        <f t="shared" si="125"/>
        <v>205472.89588</v>
      </c>
      <c r="J217" s="29">
        <f t="shared" si="125"/>
        <v>149624.28322000001</v>
      </c>
      <c r="K217" s="29">
        <f t="shared" si="125"/>
        <v>110203.46721999999</v>
      </c>
      <c r="L217" s="29">
        <f t="shared" si="125"/>
        <v>786440.03430000006</v>
      </c>
      <c r="N217" s="204">
        <f t="shared" si="115"/>
        <v>2112.263489999983</v>
      </c>
      <c r="P217" s="29">
        <f t="shared" ref="P217" si="127">P117+P188+P210</f>
        <v>203360.63239000001</v>
      </c>
      <c r="AE217" s="190">
        <f>AE68+AE75+AE153+AE174</f>
        <v>2112.2634899999998</v>
      </c>
    </row>
    <row r="218" spans="1:32" ht="28.5" x14ac:dyDescent="0.25">
      <c r="A218" s="318"/>
      <c r="B218" s="318"/>
      <c r="C218" s="318"/>
      <c r="D218" s="284" t="s">
        <v>51</v>
      </c>
      <c r="E218" s="29">
        <f t="shared" si="105"/>
        <v>0</v>
      </c>
      <c r="F218" s="29">
        <f t="shared" si="125"/>
        <v>0</v>
      </c>
      <c r="G218" s="29">
        <f t="shared" si="125"/>
        <v>0</v>
      </c>
      <c r="H218" s="29">
        <f t="shared" si="125"/>
        <v>0</v>
      </c>
      <c r="I218" s="29">
        <f t="shared" si="125"/>
        <v>0</v>
      </c>
      <c r="J218" s="29">
        <f t="shared" si="125"/>
        <v>0</v>
      </c>
      <c r="K218" s="29">
        <f t="shared" si="125"/>
        <v>0</v>
      </c>
      <c r="L218" s="29">
        <f t="shared" si="125"/>
        <v>0</v>
      </c>
      <c r="N218" s="204">
        <f t="shared" si="115"/>
        <v>0</v>
      </c>
      <c r="P218" s="29">
        <f t="shared" ref="P218" si="128">P118+P189+P211</f>
        <v>0</v>
      </c>
    </row>
    <row r="219" spans="1:32" x14ac:dyDescent="0.25">
      <c r="A219" s="318"/>
      <c r="B219" s="318"/>
      <c r="C219" s="318"/>
      <c r="D219" s="284" t="s">
        <v>50</v>
      </c>
      <c r="E219" s="29">
        <f t="shared" si="105"/>
        <v>0</v>
      </c>
      <c r="F219" s="29">
        <f t="shared" si="125"/>
        <v>0</v>
      </c>
      <c r="G219" s="29">
        <f t="shared" si="125"/>
        <v>0</v>
      </c>
      <c r="H219" s="29">
        <f t="shared" si="125"/>
        <v>0</v>
      </c>
      <c r="I219" s="29">
        <f t="shared" si="125"/>
        <v>0</v>
      </c>
      <c r="J219" s="29">
        <f t="shared" si="125"/>
        <v>0</v>
      </c>
      <c r="K219" s="29">
        <f t="shared" si="125"/>
        <v>0</v>
      </c>
      <c r="L219" s="29">
        <f t="shared" si="125"/>
        <v>0</v>
      </c>
      <c r="N219" s="204">
        <f t="shared" si="115"/>
        <v>0</v>
      </c>
      <c r="P219" s="29">
        <f t="shared" ref="P219" si="129">P119+P190+P212</f>
        <v>0</v>
      </c>
    </row>
    <row r="220" spans="1:32" x14ac:dyDescent="0.25">
      <c r="A220" s="318"/>
      <c r="B220" s="318"/>
      <c r="C220" s="318"/>
      <c r="D220" s="125" t="s">
        <v>7</v>
      </c>
      <c r="E220" s="29">
        <f t="shared" si="105"/>
        <v>2246797.5579011999</v>
      </c>
      <c r="F220" s="29">
        <f t="shared" si="125"/>
        <v>0</v>
      </c>
      <c r="G220" s="29">
        <f t="shared" si="125"/>
        <v>0</v>
      </c>
      <c r="H220" s="29">
        <f t="shared" si="125"/>
        <v>0</v>
      </c>
      <c r="I220" s="29">
        <f t="shared" si="125"/>
        <v>140874.13699999999</v>
      </c>
      <c r="J220" s="29">
        <f>J120+J191+J213</f>
        <v>248757.10881000003</v>
      </c>
      <c r="K220" s="29">
        <f t="shared" si="125"/>
        <v>282504.05975120002</v>
      </c>
      <c r="L220" s="29">
        <f t="shared" si="125"/>
        <v>1574662.2523399999</v>
      </c>
      <c r="N220" s="204">
        <f t="shared" si="115"/>
        <v>-220267.05790000001</v>
      </c>
      <c r="P220" s="29">
        <f t="shared" ref="P220" si="130">P120+P191+P213</f>
        <v>361141.1949</v>
      </c>
      <c r="AE220" s="57">
        <f>SUM(AE216:AE219)</f>
        <v>2662.2634899999998</v>
      </c>
      <c r="AF220" s="57" t="s">
        <v>261</v>
      </c>
    </row>
    <row r="221" spans="1:32" x14ac:dyDescent="0.25">
      <c r="A221" s="311" t="s">
        <v>53</v>
      </c>
      <c r="B221" s="311"/>
      <c r="C221" s="311"/>
      <c r="D221" s="122" t="s">
        <v>14</v>
      </c>
      <c r="E221" s="123" t="s">
        <v>14</v>
      </c>
      <c r="F221" s="123"/>
      <c r="G221" s="123"/>
      <c r="H221" s="123"/>
      <c r="I221" s="123" t="s">
        <v>14</v>
      </c>
      <c r="J221" s="123" t="s">
        <v>14</v>
      </c>
      <c r="K221" s="123"/>
      <c r="L221" s="123" t="s">
        <v>14</v>
      </c>
      <c r="P221" s="144" t="s">
        <v>14</v>
      </c>
    </row>
    <row r="222" spans="1:32" s="31" customFormat="1" x14ac:dyDescent="0.25">
      <c r="A222" s="328" t="s">
        <v>54</v>
      </c>
      <c r="B222" s="328"/>
      <c r="C222" s="328"/>
      <c r="D222" s="125" t="s">
        <v>3</v>
      </c>
      <c r="E222" s="139"/>
      <c r="F222" s="139"/>
      <c r="G222" s="139"/>
      <c r="H222" s="139"/>
      <c r="I222" s="139"/>
      <c r="J222" s="139"/>
      <c r="K222" s="139"/>
      <c r="L222" s="139"/>
      <c r="N222" s="204">
        <f t="shared" si="115"/>
        <v>0</v>
      </c>
      <c r="O222" s="55"/>
      <c r="P222" s="139"/>
      <c r="Q222" s="55"/>
      <c r="R222" s="168"/>
      <c r="T222" s="153"/>
      <c r="U222" s="55"/>
      <c r="V222" s="153"/>
      <c r="W222" s="55"/>
      <c r="X222" s="153"/>
      <c r="Z222" s="153"/>
      <c r="AB222" s="153"/>
      <c r="AD222" s="153"/>
      <c r="AE222" s="181"/>
      <c r="AF222" s="183"/>
    </row>
    <row r="223" spans="1:32" x14ac:dyDescent="0.25">
      <c r="A223" s="328"/>
      <c r="B223" s="328"/>
      <c r="C223" s="328"/>
      <c r="D223" s="122" t="s">
        <v>4</v>
      </c>
      <c r="E223" s="140"/>
      <c r="F223" s="140"/>
      <c r="G223" s="140"/>
      <c r="H223" s="140"/>
      <c r="I223" s="140"/>
      <c r="J223" s="140"/>
      <c r="K223" s="140"/>
      <c r="L223" s="140"/>
      <c r="N223" s="204">
        <f t="shared" si="115"/>
        <v>0</v>
      </c>
      <c r="P223" s="140"/>
    </row>
    <row r="224" spans="1:32" x14ac:dyDescent="0.25">
      <c r="A224" s="328"/>
      <c r="B224" s="328"/>
      <c r="C224" s="328"/>
      <c r="D224" s="122" t="s">
        <v>5</v>
      </c>
      <c r="E224" s="140"/>
      <c r="F224" s="140"/>
      <c r="G224" s="140"/>
      <c r="H224" s="140"/>
      <c r="I224" s="140"/>
      <c r="J224" s="140"/>
      <c r="K224" s="140"/>
      <c r="L224" s="140"/>
      <c r="N224" s="204">
        <f t="shared" si="115"/>
        <v>0</v>
      </c>
      <c r="P224" s="140"/>
    </row>
    <row r="225" spans="1:32" x14ac:dyDescent="0.25">
      <c r="A225" s="328"/>
      <c r="B225" s="328"/>
      <c r="C225" s="328"/>
      <c r="D225" s="122" t="s">
        <v>6</v>
      </c>
      <c r="E225" s="141"/>
      <c r="F225" s="140"/>
      <c r="G225" s="140"/>
      <c r="H225" s="140"/>
      <c r="I225" s="140"/>
      <c r="J225" s="140"/>
      <c r="K225" s="140"/>
      <c r="L225" s="140"/>
      <c r="N225" s="204">
        <f t="shared" si="115"/>
        <v>0</v>
      </c>
      <c r="P225" s="140"/>
    </row>
    <row r="226" spans="1:32" ht="30" x14ac:dyDescent="0.25">
      <c r="A226" s="328"/>
      <c r="B226" s="328"/>
      <c r="C226" s="328"/>
      <c r="D226" s="37" t="s">
        <v>51</v>
      </c>
      <c r="E226" s="141"/>
      <c r="F226" s="140"/>
      <c r="G226" s="140"/>
      <c r="H226" s="140"/>
      <c r="I226" s="140"/>
      <c r="J226" s="140"/>
      <c r="K226" s="140"/>
      <c r="L226" s="140"/>
      <c r="N226" s="204">
        <f t="shared" si="115"/>
        <v>0</v>
      </c>
      <c r="P226" s="140"/>
    </row>
    <row r="227" spans="1:32" x14ac:dyDescent="0.25">
      <c r="A227" s="328"/>
      <c r="B227" s="328"/>
      <c r="C227" s="328"/>
      <c r="D227" s="37" t="s">
        <v>50</v>
      </c>
      <c r="E227" s="141"/>
      <c r="F227" s="140"/>
      <c r="G227" s="140"/>
      <c r="H227" s="140"/>
      <c r="I227" s="140"/>
      <c r="J227" s="140"/>
      <c r="K227" s="140"/>
      <c r="L227" s="140"/>
      <c r="N227" s="204">
        <f t="shared" si="115"/>
        <v>0</v>
      </c>
      <c r="P227" s="140"/>
    </row>
    <row r="228" spans="1:32" x14ac:dyDescent="0.25">
      <c r="A228" s="328"/>
      <c r="B228" s="328"/>
      <c r="C228" s="328"/>
      <c r="D228" s="122" t="s">
        <v>7</v>
      </c>
      <c r="E228" s="141"/>
      <c r="F228" s="140"/>
      <c r="G228" s="140"/>
      <c r="H228" s="140"/>
      <c r="I228" s="140"/>
      <c r="J228" s="140"/>
      <c r="K228" s="140"/>
      <c r="L228" s="140"/>
      <c r="N228" s="204">
        <f t="shared" si="115"/>
        <v>0</v>
      </c>
      <c r="P228" s="140"/>
    </row>
    <row r="229" spans="1:32" s="31" customFormat="1" x14ac:dyDescent="0.25">
      <c r="A229" s="328" t="s">
        <v>55</v>
      </c>
      <c r="B229" s="328"/>
      <c r="C229" s="328"/>
      <c r="D229" s="125" t="s">
        <v>3</v>
      </c>
      <c r="E229" s="29">
        <f t="shared" ref="E229:E279" si="131">SUM(F229:L229)</f>
        <v>4318220.6339811999</v>
      </c>
      <c r="F229" s="280">
        <f t="shared" ref="F229:H229" si="132">SUM(F230:F235)</f>
        <v>290885.73590999999</v>
      </c>
      <c r="G229" s="29">
        <f t="shared" si="132"/>
        <v>241096.09821999999</v>
      </c>
      <c r="H229" s="29">
        <f t="shared" si="132"/>
        <v>276981.96132999996</v>
      </c>
      <c r="I229" s="29">
        <f>SUM(I230:I235)</f>
        <v>349485.43287999998</v>
      </c>
      <c r="J229" s="29">
        <f t="shared" ref="J229:L229" si="133">SUM(J230:J235)</f>
        <v>401814.69203000003</v>
      </c>
      <c r="K229" s="29">
        <f t="shared" si="133"/>
        <v>396854.42697120004</v>
      </c>
      <c r="L229" s="29">
        <f t="shared" si="133"/>
        <v>2361102.2866400001</v>
      </c>
      <c r="N229" s="204">
        <f t="shared" si="115"/>
        <v>-217604.79441000009</v>
      </c>
      <c r="O229" s="55"/>
      <c r="P229" s="29">
        <f>SUM(P230:P235)</f>
        <v>567090.22729000007</v>
      </c>
      <c r="Q229" s="55"/>
      <c r="R229" s="168"/>
      <c r="T229" s="153"/>
      <c r="U229" s="55"/>
      <c r="V229" s="153"/>
      <c r="W229" s="55"/>
      <c r="X229" s="153"/>
      <c r="Z229" s="153"/>
      <c r="AB229" s="153"/>
      <c r="AD229" s="153"/>
      <c r="AE229" s="181"/>
      <c r="AF229" s="183"/>
    </row>
    <row r="230" spans="1:32" x14ac:dyDescent="0.25">
      <c r="A230" s="328"/>
      <c r="B230" s="328"/>
      <c r="C230" s="328"/>
      <c r="D230" s="122" t="s">
        <v>4</v>
      </c>
      <c r="E230" s="30">
        <f t="shared" si="131"/>
        <v>0</v>
      </c>
      <c r="F230" s="127">
        <f>F215-F223</f>
        <v>0</v>
      </c>
      <c r="G230" s="30">
        <f t="shared" ref="G230:L230" si="134">G215-G223</f>
        <v>0</v>
      </c>
      <c r="H230" s="30">
        <f t="shared" si="134"/>
        <v>0</v>
      </c>
      <c r="I230" s="30">
        <f t="shared" si="134"/>
        <v>0</v>
      </c>
      <c r="J230" s="30">
        <f t="shared" si="134"/>
        <v>0</v>
      </c>
      <c r="K230" s="30">
        <f t="shared" si="134"/>
        <v>0</v>
      </c>
      <c r="L230" s="30">
        <f t="shared" si="134"/>
        <v>0</v>
      </c>
      <c r="N230" s="204">
        <f t="shared" si="115"/>
        <v>0</v>
      </c>
      <c r="P230" s="30">
        <f t="shared" ref="P230" si="135">P215-P223</f>
        <v>0</v>
      </c>
    </row>
    <row r="231" spans="1:32" x14ac:dyDescent="0.25">
      <c r="A231" s="328"/>
      <c r="B231" s="328"/>
      <c r="C231" s="328"/>
      <c r="D231" s="122" t="s">
        <v>5</v>
      </c>
      <c r="E231" s="30">
        <f t="shared" si="131"/>
        <v>12794.100000000002</v>
      </c>
      <c r="F231" s="127">
        <f t="shared" ref="F231:L235" si="136">F216-F224</f>
        <v>807.4</v>
      </c>
      <c r="G231" s="30">
        <f t="shared" si="136"/>
        <v>0</v>
      </c>
      <c r="H231" s="30">
        <f t="shared" si="136"/>
        <v>1268.0999999999999</v>
      </c>
      <c r="I231" s="30">
        <f t="shared" si="136"/>
        <v>3138.4</v>
      </c>
      <c r="J231" s="30">
        <f t="shared" si="136"/>
        <v>3433.3</v>
      </c>
      <c r="K231" s="30">
        <f t="shared" si="136"/>
        <v>4146.9000000000005</v>
      </c>
      <c r="L231" s="30">
        <f t="shared" si="136"/>
        <v>0</v>
      </c>
      <c r="N231" s="204">
        <f t="shared" si="115"/>
        <v>550</v>
      </c>
      <c r="P231" s="30">
        <f t="shared" ref="P231" si="137">P216-P224</f>
        <v>2588.4</v>
      </c>
    </row>
    <row r="232" spans="1:32" x14ac:dyDescent="0.25">
      <c r="A232" s="328"/>
      <c r="B232" s="328"/>
      <c r="C232" s="328"/>
      <c r="D232" s="122" t="s">
        <v>6</v>
      </c>
      <c r="E232" s="30">
        <f t="shared" si="131"/>
        <v>2058628.9760799999</v>
      </c>
      <c r="F232" s="127">
        <f t="shared" si="136"/>
        <v>290078.33590999997</v>
      </c>
      <c r="G232" s="30">
        <f t="shared" si="136"/>
        <v>241096.09821999999</v>
      </c>
      <c r="H232" s="30">
        <f t="shared" si="136"/>
        <v>275713.86132999999</v>
      </c>
      <c r="I232" s="30">
        <f t="shared" si="136"/>
        <v>205472.89588</v>
      </c>
      <c r="J232" s="30">
        <f t="shared" si="136"/>
        <v>149624.28322000001</v>
      </c>
      <c r="K232" s="30">
        <f t="shared" si="136"/>
        <v>110203.46721999999</v>
      </c>
      <c r="L232" s="30">
        <f t="shared" si="136"/>
        <v>786440.03430000006</v>
      </c>
      <c r="N232" s="204">
        <f t="shared" si="115"/>
        <v>2112.263489999983</v>
      </c>
      <c r="P232" s="30">
        <f t="shared" ref="P232" si="138">P217-P225</f>
        <v>203360.63239000001</v>
      </c>
    </row>
    <row r="233" spans="1:32" ht="30" x14ac:dyDescent="0.25">
      <c r="A233" s="328"/>
      <c r="B233" s="328"/>
      <c r="C233" s="328"/>
      <c r="D233" s="37" t="s">
        <v>51</v>
      </c>
      <c r="E233" s="30">
        <f t="shared" si="131"/>
        <v>0</v>
      </c>
      <c r="F233" s="127">
        <f t="shared" si="136"/>
        <v>0</v>
      </c>
      <c r="G233" s="30">
        <f t="shared" si="136"/>
        <v>0</v>
      </c>
      <c r="H233" s="30">
        <f t="shared" si="136"/>
        <v>0</v>
      </c>
      <c r="I233" s="30">
        <f t="shared" si="136"/>
        <v>0</v>
      </c>
      <c r="J233" s="30">
        <f t="shared" si="136"/>
        <v>0</v>
      </c>
      <c r="K233" s="30">
        <f t="shared" si="136"/>
        <v>0</v>
      </c>
      <c r="L233" s="30">
        <f t="shared" si="136"/>
        <v>0</v>
      </c>
      <c r="N233" s="204">
        <f t="shared" si="115"/>
        <v>0</v>
      </c>
      <c r="P233" s="30">
        <f t="shared" ref="P233" si="139">P218-P226</f>
        <v>0</v>
      </c>
    </row>
    <row r="234" spans="1:32" x14ac:dyDescent="0.25">
      <c r="A234" s="328"/>
      <c r="B234" s="328"/>
      <c r="C234" s="328"/>
      <c r="D234" s="37" t="s">
        <v>50</v>
      </c>
      <c r="E234" s="30">
        <f t="shared" si="131"/>
        <v>0</v>
      </c>
      <c r="F234" s="127">
        <f t="shared" si="136"/>
        <v>0</v>
      </c>
      <c r="G234" s="30">
        <f t="shared" si="136"/>
        <v>0</v>
      </c>
      <c r="H234" s="30">
        <f t="shared" si="136"/>
        <v>0</v>
      </c>
      <c r="I234" s="30">
        <f t="shared" si="136"/>
        <v>0</v>
      </c>
      <c r="J234" s="30">
        <f t="shared" si="136"/>
        <v>0</v>
      </c>
      <c r="K234" s="30">
        <f t="shared" si="136"/>
        <v>0</v>
      </c>
      <c r="L234" s="30">
        <f t="shared" si="136"/>
        <v>0</v>
      </c>
      <c r="N234" s="204">
        <f t="shared" si="115"/>
        <v>0</v>
      </c>
      <c r="P234" s="30">
        <f t="shared" ref="P234" si="140">P219-P227</f>
        <v>0</v>
      </c>
    </row>
    <row r="235" spans="1:32" x14ac:dyDescent="0.25">
      <c r="A235" s="328"/>
      <c r="B235" s="328"/>
      <c r="C235" s="328"/>
      <c r="D235" s="122" t="s">
        <v>7</v>
      </c>
      <c r="E235" s="30">
        <f t="shared" si="131"/>
        <v>2246797.5579011999</v>
      </c>
      <c r="F235" s="127">
        <f t="shared" si="136"/>
        <v>0</v>
      </c>
      <c r="G235" s="30">
        <f t="shared" si="136"/>
        <v>0</v>
      </c>
      <c r="H235" s="30">
        <f t="shared" si="136"/>
        <v>0</v>
      </c>
      <c r="I235" s="30">
        <f t="shared" si="136"/>
        <v>140874.13699999999</v>
      </c>
      <c r="J235" s="30">
        <f t="shared" si="136"/>
        <v>248757.10881000003</v>
      </c>
      <c r="K235" s="30">
        <f t="shared" si="136"/>
        <v>282504.05975120002</v>
      </c>
      <c r="L235" s="30">
        <f t="shared" si="136"/>
        <v>1574662.2523399999</v>
      </c>
      <c r="N235" s="204">
        <f t="shared" si="115"/>
        <v>-220267.05790000001</v>
      </c>
      <c r="P235" s="30">
        <f t="shared" ref="P235" si="141">P220-P228</f>
        <v>361141.1949</v>
      </c>
    </row>
    <row r="236" spans="1:32" x14ac:dyDescent="0.25">
      <c r="A236" s="330" t="s">
        <v>53</v>
      </c>
      <c r="B236" s="331"/>
      <c r="C236" s="332"/>
      <c r="D236" s="122" t="s">
        <v>14</v>
      </c>
      <c r="E236" s="30">
        <v>0</v>
      </c>
      <c r="F236" s="127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  <c r="N236" s="204">
        <f t="shared" si="115"/>
        <v>0</v>
      </c>
      <c r="P236" s="30">
        <v>0</v>
      </c>
    </row>
    <row r="237" spans="1:32" s="31" customFormat="1" x14ac:dyDescent="0.25">
      <c r="A237" s="328" t="s">
        <v>56</v>
      </c>
      <c r="B237" s="328"/>
      <c r="C237" s="328"/>
      <c r="D237" s="125" t="s">
        <v>3</v>
      </c>
      <c r="E237" s="29">
        <f t="shared" si="131"/>
        <v>1061879.3805499999</v>
      </c>
      <c r="F237" s="280">
        <f t="shared" ref="F237:H237" si="142">SUM(F238:F243)</f>
        <v>88918</v>
      </c>
      <c r="G237" s="29">
        <f t="shared" si="142"/>
        <v>58193.490019999997</v>
      </c>
      <c r="H237" s="29">
        <f t="shared" si="142"/>
        <v>69767.890530000004</v>
      </c>
      <c r="I237" s="29">
        <f>SUM(I238:I243)</f>
        <v>25000</v>
      </c>
      <c r="J237" s="29">
        <f t="shared" ref="J237:L237" si="143">SUM(J238:J243)</f>
        <v>120000</v>
      </c>
      <c r="K237" s="29">
        <f t="shared" si="143"/>
        <v>120000</v>
      </c>
      <c r="L237" s="29">
        <f t="shared" si="143"/>
        <v>580000</v>
      </c>
      <c r="N237" s="204">
        <f t="shared" si="115"/>
        <v>-185288.4</v>
      </c>
      <c r="O237" s="55"/>
      <c r="P237" s="29">
        <f>SUM(P238:P243)</f>
        <v>210288.4</v>
      </c>
      <c r="Q237" s="55"/>
      <c r="R237" s="168"/>
      <c r="T237" s="153"/>
      <c r="U237" s="55"/>
      <c r="V237" s="153"/>
      <c r="W237" s="55"/>
      <c r="X237" s="153"/>
      <c r="Z237" s="153"/>
      <c r="AB237" s="153"/>
      <c r="AD237" s="153"/>
      <c r="AE237" s="181"/>
      <c r="AF237" s="183"/>
    </row>
    <row r="238" spans="1:32" x14ac:dyDescent="0.25">
      <c r="A238" s="328"/>
      <c r="B238" s="328"/>
      <c r="C238" s="328"/>
      <c r="D238" s="122" t="s">
        <v>4</v>
      </c>
      <c r="E238" s="30">
        <f t="shared" si="131"/>
        <v>0</v>
      </c>
      <c r="F238" s="127">
        <f t="shared" ref="F238" si="144">F45</f>
        <v>0</v>
      </c>
      <c r="G238" s="127">
        <f t="shared" ref="G238:L238" si="145">G45</f>
        <v>0</v>
      </c>
      <c r="H238" s="127">
        <f t="shared" si="145"/>
        <v>0</v>
      </c>
      <c r="I238" s="127">
        <f t="shared" si="145"/>
        <v>0</v>
      </c>
      <c r="J238" s="127">
        <f t="shared" si="145"/>
        <v>0</v>
      </c>
      <c r="K238" s="127">
        <f t="shared" si="145"/>
        <v>0</v>
      </c>
      <c r="L238" s="127">
        <f t="shared" si="145"/>
        <v>0</v>
      </c>
      <c r="N238" s="204">
        <f t="shared" si="115"/>
        <v>0</v>
      </c>
      <c r="P238" s="30">
        <f t="shared" ref="P238:P243" si="146">P45</f>
        <v>0</v>
      </c>
    </row>
    <row r="239" spans="1:32" x14ac:dyDescent="0.25">
      <c r="A239" s="328"/>
      <c r="B239" s="328"/>
      <c r="C239" s="328"/>
      <c r="D239" s="122" t="s">
        <v>5</v>
      </c>
      <c r="E239" s="30">
        <f t="shared" si="131"/>
        <v>0</v>
      </c>
      <c r="F239" s="127">
        <f t="shared" ref="F239:L239" si="147">F46</f>
        <v>0</v>
      </c>
      <c r="G239" s="127">
        <f t="shared" si="147"/>
        <v>0</v>
      </c>
      <c r="H239" s="127">
        <f t="shared" si="147"/>
        <v>0</v>
      </c>
      <c r="I239" s="127">
        <f t="shared" si="147"/>
        <v>0</v>
      </c>
      <c r="J239" s="127">
        <f t="shared" si="147"/>
        <v>0</v>
      </c>
      <c r="K239" s="127">
        <f t="shared" si="147"/>
        <v>0</v>
      </c>
      <c r="L239" s="127">
        <f t="shared" si="147"/>
        <v>0</v>
      </c>
      <c r="N239" s="204">
        <f t="shared" si="115"/>
        <v>0</v>
      </c>
      <c r="P239" s="30">
        <f t="shared" si="146"/>
        <v>0</v>
      </c>
    </row>
    <row r="240" spans="1:32" x14ac:dyDescent="0.25">
      <c r="A240" s="328"/>
      <c r="B240" s="328"/>
      <c r="C240" s="328"/>
      <c r="D240" s="122" t="s">
        <v>6</v>
      </c>
      <c r="E240" s="30">
        <f t="shared" si="131"/>
        <v>216879.38055</v>
      </c>
      <c r="F240" s="127">
        <f t="shared" ref="F240:L240" si="148">F47</f>
        <v>88918</v>
      </c>
      <c r="G240" s="127">
        <f t="shared" si="148"/>
        <v>58193.490019999997</v>
      </c>
      <c r="H240" s="127">
        <f t="shared" si="148"/>
        <v>69767.890530000004</v>
      </c>
      <c r="I240" s="127">
        <f t="shared" si="148"/>
        <v>0</v>
      </c>
      <c r="J240" s="127">
        <f t="shared" si="148"/>
        <v>0</v>
      </c>
      <c r="K240" s="127">
        <f t="shared" si="148"/>
        <v>0</v>
      </c>
      <c r="L240" s="127">
        <f t="shared" si="148"/>
        <v>0</v>
      </c>
      <c r="N240" s="204">
        <f t="shared" si="115"/>
        <v>0</v>
      </c>
      <c r="P240" s="30">
        <f t="shared" si="146"/>
        <v>0</v>
      </c>
    </row>
    <row r="241" spans="1:66" ht="30" x14ac:dyDescent="0.25">
      <c r="A241" s="328"/>
      <c r="B241" s="328"/>
      <c r="C241" s="328"/>
      <c r="D241" s="37" t="s">
        <v>51</v>
      </c>
      <c r="E241" s="30">
        <f t="shared" si="131"/>
        <v>0</v>
      </c>
      <c r="F241" s="127">
        <f t="shared" ref="F241:L241" si="149">F48</f>
        <v>0</v>
      </c>
      <c r="G241" s="127">
        <f t="shared" si="149"/>
        <v>0</v>
      </c>
      <c r="H241" s="127">
        <f t="shared" si="149"/>
        <v>0</v>
      </c>
      <c r="I241" s="127">
        <f t="shared" si="149"/>
        <v>0</v>
      </c>
      <c r="J241" s="127">
        <f t="shared" si="149"/>
        <v>0</v>
      </c>
      <c r="K241" s="127">
        <f t="shared" si="149"/>
        <v>0</v>
      </c>
      <c r="L241" s="127">
        <f t="shared" si="149"/>
        <v>0</v>
      </c>
      <c r="N241" s="204">
        <f t="shared" si="115"/>
        <v>0</v>
      </c>
      <c r="P241" s="30">
        <f t="shared" si="146"/>
        <v>0</v>
      </c>
    </row>
    <row r="242" spans="1:66" x14ac:dyDescent="0.25">
      <c r="A242" s="328"/>
      <c r="B242" s="328"/>
      <c r="C242" s="328"/>
      <c r="D242" s="37" t="s">
        <v>50</v>
      </c>
      <c r="E242" s="30">
        <f t="shared" si="131"/>
        <v>0</v>
      </c>
      <c r="F242" s="127">
        <f t="shared" ref="F242:L242" si="150">F49</f>
        <v>0</v>
      </c>
      <c r="G242" s="127">
        <f t="shared" si="150"/>
        <v>0</v>
      </c>
      <c r="H242" s="127">
        <f t="shared" si="150"/>
        <v>0</v>
      </c>
      <c r="I242" s="127">
        <f t="shared" si="150"/>
        <v>0</v>
      </c>
      <c r="J242" s="127">
        <f t="shared" si="150"/>
        <v>0</v>
      </c>
      <c r="K242" s="127">
        <f t="shared" si="150"/>
        <v>0</v>
      </c>
      <c r="L242" s="127">
        <f t="shared" si="150"/>
        <v>0</v>
      </c>
      <c r="N242" s="204">
        <f t="shared" si="115"/>
        <v>0</v>
      </c>
      <c r="P242" s="30">
        <f t="shared" si="146"/>
        <v>0</v>
      </c>
    </row>
    <row r="243" spans="1:66" x14ac:dyDescent="0.25">
      <c r="A243" s="328"/>
      <c r="B243" s="328"/>
      <c r="C243" s="328"/>
      <c r="D243" s="122" t="s">
        <v>7</v>
      </c>
      <c r="E243" s="30">
        <f t="shared" si="131"/>
        <v>845000</v>
      </c>
      <c r="F243" s="127">
        <f t="shared" ref="F243:L243" si="151">F50</f>
        <v>0</v>
      </c>
      <c r="G243" s="127">
        <f t="shared" si="151"/>
        <v>0</v>
      </c>
      <c r="H243" s="127">
        <f t="shared" si="151"/>
        <v>0</v>
      </c>
      <c r="I243" s="127">
        <f t="shared" si="151"/>
        <v>25000</v>
      </c>
      <c r="J243" s="127">
        <f t="shared" si="151"/>
        <v>120000</v>
      </c>
      <c r="K243" s="127">
        <f t="shared" si="151"/>
        <v>120000</v>
      </c>
      <c r="L243" s="127">
        <f t="shared" si="151"/>
        <v>580000</v>
      </c>
      <c r="N243" s="204">
        <f t="shared" si="115"/>
        <v>-185288.4</v>
      </c>
      <c r="P243" s="30">
        <f t="shared" si="146"/>
        <v>210288.4</v>
      </c>
    </row>
    <row r="244" spans="1:66" s="31" customFormat="1" x14ac:dyDescent="0.25">
      <c r="A244" s="328" t="s">
        <v>57</v>
      </c>
      <c r="B244" s="328"/>
      <c r="C244" s="328"/>
      <c r="D244" s="125" t="s">
        <v>3</v>
      </c>
      <c r="E244" s="29">
        <f t="shared" si="131"/>
        <v>3256341.2534312</v>
      </c>
      <c r="F244" s="280">
        <f t="shared" ref="F244:H244" si="152">SUM(F245:F250)</f>
        <v>201967.73590999996</v>
      </c>
      <c r="G244" s="29">
        <f t="shared" si="152"/>
        <v>182902.60819999999</v>
      </c>
      <c r="H244" s="29">
        <f t="shared" si="152"/>
        <v>207214.07079999999</v>
      </c>
      <c r="I244" s="29">
        <f>SUM(I245:I250)</f>
        <v>324485.43287999998</v>
      </c>
      <c r="J244" s="29">
        <f t="shared" ref="J244:L244" si="153">SUM(J245:J250)</f>
        <v>281814.69203000003</v>
      </c>
      <c r="K244" s="29">
        <f t="shared" si="153"/>
        <v>276854.42697120004</v>
      </c>
      <c r="L244" s="29">
        <f t="shared" si="153"/>
        <v>1781102.2866400001</v>
      </c>
      <c r="N244" s="204">
        <f t="shared" si="115"/>
        <v>-32316.394410000066</v>
      </c>
      <c r="O244" s="55"/>
      <c r="P244" s="29">
        <f>SUM(P245:P250)</f>
        <v>356801.82729000004</v>
      </c>
      <c r="Q244" s="55"/>
      <c r="R244" s="168"/>
      <c r="T244" s="153"/>
      <c r="U244" s="55"/>
      <c r="V244" s="153"/>
      <c r="W244" s="55"/>
      <c r="X244" s="153"/>
      <c r="Z244" s="153"/>
      <c r="AB244" s="153"/>
      <c r="AD244" s="153"/>
      <c r="AE244" s="181"/>
      <c r="AF244" s="183"/>
    </row>
    <row r="245" spans="1:66" x14ac:dyDescent="0.25">
      <c r="A245" s="328"/>
      <c r="B245" s="328"/>
      <c r="C245" s="328"/>
      <c r="D245" s="122" t="s">
        <v>4</v>
      </c>
      <c r="E245" s="30">
        <f t="shared" si="131"/>
        <v>0</v>
      </c>
      <c r="F245" s="127">
        <f>F215-F238</f>
        <v>0</v>
      </c>
      <c r="G245" s="30">
        <f t="shared" ref="G245:L245" si="154">G215-G238</f>
        <v>0</v>
      </c>
      <c r="H245" s="30">
        <f t="shared" si="154"/>
        <v>0</v>
      </c>
      <c r="I245" s="30">
        <f t="shared" si="154"/>
        <v>0</v>
      </c>
      <c r="J245" s="30">
        <f t="shared" si="154"/>
        <v>0</v>
      </c>
      <c r="K245" s="30">
        <f t="shared" si="154"/>
        <v>0</v>
      </c>
      <c r="L245" s="30">
        <f t="shared" si="154"/>
        <v>0</v>
      </c>
      <c r="N245" s="204">
        <f t="shared" si="115"/>
        <v>0</v>
      </c>
      <c r="P245" s="30">
        <f t="shared" ref="P245" si="155">P215-P238</f>
        <v>0</v>
      </c>
    </row>
    <row r="246" spans="1:66" x14ac:dyDescent="0.25">
      <c r="A246" s="328"/>
      <c r="B246" s="328"/>
      <c r="C246" s="328"/>
      <c r="D246" s="122" t="s">
        <v>5</v>
      </c>
      <c r="E246" s="30">
        <f t="shared" si="131"/>
        <v>12794.100000000002</v>
      </c>
      <c r="F246" s="127">
        <f t="shared" ref="F246:L250" si="156">F216-F239</f>
        <v>807.4</v>
      </c>
      <c r="G246" s="30">
        <f t="shared" si="156"/>
        <v>0</v>
      </c>
      <c r="H246" s="30">
        <f t="shared" si="156"/>
        <v>1268.0999999999999</v>
      </c>
      <c r="I246" s="30">
        <f t="shared" si="156"/>
        <v>3138.4</v>
      </c>
      <c r="J246" s="30">
        <f t="shared" si="156"/>
        <v>3433.3</v>
      </c>
      <c r="K246" s="30">
        <f t="shared" si="156"/>
        <v>4146.9000000000005</v>
      </c>
      <c r="L246" s="30">
        <f t="shared" si="156"/>
        <v>0</v>
      </c>
      <c r="N246" s="204">
        <f t="shared" si="115"/>
        <v>550</v>
      </c>
      <c r="P246" s="30">
        <f t="shared" ref="P246" si="157">P216-P239</f>
        <v>2588.4</v>
      </c>
    </row>
    <row r="247" spans="1:66" x14ac:dyDescent="0.25">
      <c r="A247" s="328"/>
      <c r="B247" s="328"/>
      <c r="C247" s="328"/>
      <c r="D247" s="122" t="s">
        <v>6</v>
      </c>
      <c r="E247" s="30">
        <f t="shared" si="131"/>
        <v>1841749.59553</v>
      </c>
      <c r="F247" s="127">
        <f t="shared" si="156"/>
        <v>201160.33590999997</v>
      </c>
      <c r="G247" s="30">
        <f t="shared" si="156"/>
        <v>182902.60819999999</v>
      </c>
      <c r="H247" s="30">
        <f t="shared" si="156"/>
        <v>205945.97079999998</v>
      </c>
      <c r="I247" s="30">
        <f t="shared" si="156"/>
        <v>205472.89588</v>
      </c>
      <c r="J247" s="30">
        <f t="shared" si="156"/>
        <v>149624.28322000001</v>
      </c>
      <c r="K247" s="30">
        <f t="shared" si="156"/>
        <v>110203.46721999999</v>
      </c>
      <c r="L247" s="30">
        <f t="shared" si="156"/>
        <v>786440.03430000006</v>
      </c>
      <c r="N247" s="204">
        <f t="shared" si="115"/>
        <v>2112.263489999983</v>
      </c>
      <c r="P247" s="30">
        <f t="shared" ref="P247" si="158">P217-P240</f>
        <v>203360.63239000001</v>
      </c>
    </row>
    <row r="248" spans="1:66" ht="30" x14ac:dyDescent="0.25">
      <c r="A248" s="328"/>
      <c r="B248" s="328"/>
      <c r="C248" s="328"/>
      <c r="D248" s="37" t="s">
        <v>51</v>
      </c>
      <c r="E248" s="30">
        <f t="shared" si="131"/>
        <v>0</v>
      </c>
      <c r="F248" s="127">
        <f t="shared" si="156"/>
        <v>0</v>
      </c>
      <c r="G248" s="30">
        <f t="shared" si="156"/>
        <v>0</v>
      </c>
      <c r="H248" s="30">
        <f t="shared" si="156"/>
        <v>0</v>
      </c>
      <c r="I248" s="30">
        <f t="shared" si="156"/>
        <v>0</v>
      </c>
      <c r="J248" s="30">
        <f t="shared" si="156"/>
        <v>0</v>
      </c>
      <c r="K248" s="30">
        <f t="shared" si="156"/>
        <v>0</v>
      </c>
      <c r="L248" s="30">
        <f t="shared" si="156"/>
        <v>0</v>
      </c>
      <c r="N248" s="204">
        <f t="shared" si="115"/>
        <v>0</v>
      </c>
      <c r="P248" s="30">
        <f t="shared" ref="P248" si="159">P218-P241</f>
        <v>0</v>
      </c>
    </row>
    <row r="249" spans="1:66" x14ac:dyDescent="0.25">
      <c r="A249" s="328"/>
      <c r="B249" s="328"/>
      <c r="C249" s="328"/>
      <c r="D249" s="37" t="s">
        <v>50</v>
      </c>
      <c r="E249" s="30">
        <f t="shared" si="131"/>
        <v>0</v>
      </c>
      <c r="F249" s="127">
        <f t="shared" si="156"/>
        <v>0</v>
      </c>
      <c r="G249" s="30">
        <f t="shared" si="156"/>
        <v>0</v>
      </c>
      <c r="H249" s="30">
        <f t="shared" si="156"/>
        <v>0</v>
      </c>
      <c r="I249" s="30">
        <f t="shared" si="156"/>
        <v>0</v>
      </c>
      <c r="J249" s="30">
        <f t="shared" si="156"/>
        <v>0</v>
      </c>
      <c r="K249" s="30">
        <f t="shared" si="156"/>
        <v>0</v>
      </c>
      <c r="L249" s="30">
        <f t="shared" si="156"/>
        <v>0</v>
      </c>
      <c r="N249" s="204">
        <f t="shared" si="115"/>
        <v>0</v>
      </c>
      <c r="P249" s="30">
        <f t="shared" ref="P249" si="160">P219-P242</f>
        <v>0</v>
      </c>
    </row>
    <row r="250" spans="1:66" x14ac:dyDescent="0.25">
      <c r="A250" s="328"/>
      <c r="B250" s="328"/>
      <c r="C250" s="328"/>
      <c r="D250" s="122" t="s">
        <v>7</v>
      </c>
      <c r="E250" s="30">
        <f t="shared" si="131"/>
        <v>1401797.5579011999</v>
      </c>
      <c r="F250" s="127">
        <f t="shared" si="156"/>
        <v>0</v>
      </c>
      <c r="G250" s="30">
        <f t="shared" si="156"/>
        <v>0</v>
      </c>
      <c r="H250" s="30">
        <f t="shared" si="156"/>
        <v>0</v>
      </c>
      <c r="I250" s="30">
        <f t="shared" si="156"/>
        <v>115874.13699999999</v>
      </c>
      <c r="J250" s="30">
        <f t="shared" si="156"/>
        <v>128757.10881000003</v>
      </c>
      <c r="K250" s="30">
        <f t="shared" si="156"/>
        <v>162504.05975120002</v>
      </c>
      <c r="L250" s="30">
        <f t="shared" si="156"/>
        <v>994662.25233999989</v>
      </c>
      <c r="N250" s="204">
        <f t="shared" si="115"/>
        <v>-34978.65790000002</v>
      </c>
      <c r="P250" s="30">
        <f t="shared" ref="P250" si="161">P220-P243</f>
        <v>150852.79490000001</v>
      </c>
    </row>
    <row r="251" spans="1:66" x14ac:dyDescent="0.25">
      <c r="A251" s="316" t="s">
        <v>39</v>
      </c>
      <c r="B251" s="316"/>
      <c r="C251" s="316"/>
      <c r="D251" s="38"/>
      <c r="E251" s="30">
        <v>0</v>
      </c>
      <c r="F251" s="127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  <c r="N251" s="204">
        <f t="shared" si="115"/>
        <v>0</v>
      </c>
      <c r="P251" s="30">
        <v>0</v>
      </c>
    </row>
    <row r="252" spans="1:66" s="44" customFormat="1" x14ac:dyDescent="0.25">
      <c r="A252" s="328" t="s">
        <v>83</v>
      </c>
      <c r="B252" s="328"/>
      <c r="C252" s="328"/>
      <c r="D252" s="125" t="s">
        <v>3</v>
      </c>
      <c r="E252" s="29">
        <f t="shared" si="131"/>
        <v>2963703.29837</v>
      </c>
      <c r="F252" s="280">
        <f t="shared" ref="F252:H252" si="162">SUM(F253:F258)</f>
        <v>183449.77669</v>
      </c>
      <c r="G252" s="29">
        <f t="shared" si="162"/>
        <v>163840.3737</v>
      </c>
      <c r="H252" s="29">
        <f t="shared" si="162"/>
        <v>186212.37819000002</v>
      </c>
      <c r="I252" s="29">
        <f>SUM(I253:I258)</f>
        <v>295450.04810999997</v>
      </c>
      <c r="J252" s="29">
        <f t="shared" ref="J252:L252" si="163">SUM(J253:J258)</f>
        <v>253303.03861000002</v>
      </c>
      <c r="K252" s="29">
        <f t="shared" si="163"/>
        <v>247658.39021000001</v>
      </c>
      <c r="L252" s="29">
        <f t="shared" si="163"/>
        <v>1633789.2928599999</v>
      </c>
      <c r="M252" s="25"/>
      <c r="N252" s="204">
        <f t="shared" si="115"/>
        <v>-33312.300750000053</v>
      </c>
      <c r="O252" s="51"/>
      <c r="P252" s="29">
        <f>SUM(P253:P258)</f>
        <v>328762.34886000003</v>
      </c>
      <c r="Q252" s="51"/>
      <c r="R252" s="167"/>
      <c r="S252" s="25"/>
      <c r="T252" s="151"/>
      <c r="U252" s="51"/>
      <c r="V252" s="151"/>
      <c r="W252" s="157"/>
      <c r="X252" s="151"/>
      <c r="Z252" s="151"/>
      <c r="AB252" s="151"/>
      <c r="AD252" s="151"/>
      <c r="AE252" s="185"/>
      <c r="AF252" s="199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</row>
    <row r="253" spans="1:66" s="44" customFormat="1" x14ac:dyDescent="0.25">
      <c r="A253" s="328"/>
      <c r="B253" s="328"/>
      <c r="C253" s="328"/>
      <c r="D253" s="122" t="s">
        <v>4</v>
      </c>
      <c r="E253" s="30">
        <f t="shared" si="131"/>
        <v>0</v>
      </c>
      <c r="F253" s="30">
        <f t="shared" ref="F253:H258" si="164">F10+F24+F38+F52+F66+F87+F94+F123+F137+F151+F158+F172+F194+F201</f>
        <v>0</v>
      </c>
      <c r="G253" s="30">
        <f t="shared" si="164"/>
        <v>0</v>
      </c>
      <c r="H253" s="30">
        <f t="shared" si="164"/>
        <v>0</v>
      </c>
      <c r="I253" s="30">
        <f t="shared" ref="I253:L255" si="165">I10+I24+I38+I52+I66+I87+I94+I123+I137+I151+I158+I172+I194+I201+I101</f>
        <v>0</v>
      </c>
      <c r="J253" s="30">
        <f t="shared" si="165"/>
        <v>0</v>
      </c>
      <c r="K253" s="30">
        <f t="shared" si="165"/>
        <v>0</v>
      </c>
      <c r="L253" s="30">
        <f t="shared" si="165"/>
        <v>0</v>
      </c>
      <c r="M253" s="25"/>
      <c r="N253" s="204">
        <f t="shared" si="115"/>
        <v>0</v>
      </c>
      <c r="O253" s="51"/>
      <c r="P253" s="30">
        <f t="shared" ref="P253:P258" si="166">P10+P24+P38+P52+P66+P87+P94+P123+P137+P151+P158+P172+P194+P201+P101</f>
        <v>0</v>
      </c>
      <c r="Q253" s="51"/>
      <c r="R253" s="167"/>
      <c r="S253" s="25"/>
      <c r="T253" s="151"/>
      <c r="U253" s="51"/>
      <c r="V253" s="151"/>
      <c r="W253" s="157"/>
      <c r="X253" s="151"/>
      <c r="Z253" s="151"/>
      <c r="AB253" s="151"/>
      <c r="AD253" s="151"/>
      <c r="AE253" s="185"/>
      <c r="AF253" s="199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</row>
    <row r="254" spans="1:66" s="44" customFormat="1" x14ac:dyDescent="0.25">
      <c r="A254" s="328"/>
      <c r="B254" s="328"/>
      <c r="C254" s="328"/>
      <c r="D254" s="122" t="s">
        <v>5</v>
      </c>
      <c r="E254" s="30">
        <f t="shared" si="131"/>
        <v>12714.2</v>
      </c>
      <c r="F254" s="127">
        <f t="shared" si="164"/>
        <v>727.5</v>
      </c>
      <c r="G254" s="30">
        <f t="shared" si="164"/>
        <v>0</v>
      </c>
      <c r="H254" s="30">
        <f t="shared" si="164"/>
        <v>1268.0999999999999</v>
      </c>
      <c r="I254" s="30">
        <f t="shared" si="165"/>
        <v>3138.4</v>
      </c>
      <c r="J254" s="30">
        <f t="shared" si="165"/>
        <v>3433.3</v>
      </c>
      <c r="K254" s="30">
        <f t="shared" si="165"/>
        <v>4146.9000000000005</v>
      </c>
      <c r="L254" s="30">
        <f t="shared" si="165"/>
        <v>0</v>
      </c>
      <c r="M254" s="25"/>
      <c r="N254" s="204">
        <f t="shared" si="115"/>
        <v>550</v>
      </c>
      <c r="O254" s="51"/>
      <c r="P254" s="30">
        <f t="shared" si="166"/>
        <v>2588.4</v>
      </c>
      <c r="Q254" s="51"/>
      <c r="R254" s="167"/>
      <c r="S254" s="25"/>
      <c r="T254" s="151"/>
      <c r="U254" s="51"/>
      <c r="V254" s="151"/>
      <c r="W254" s="157"/>
      <c r="X254" s="151"/>
      <c r="Z254" s="151"/>
      <c r="AB254" s="151"/>
      <c r="AD254" s="151"/>
      <c r="AE254" s="185"/>
      <c r="AF254" s="199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</row>
    <row r="255" spans="1:66" s="44" customFormat="1" x14ac:dyDescent="0.25">
      <c r="A255" s="328"/>
      <c r="B255" s="328"/>
      <c r="C255" s="328"/>
      <c r="D255" s="122" t="s">
        <v>6</v>
      </c>
      <c r="E255" s="30">
        <f t="shared" si="131"/>
        <v>1702418.2513899999</v>
      </c>
      <c r="F255" s="127">
        <f t="shared" si="164"/>
        <v>182722.27669</v>
      </c>
      <c r="G255" s="30">
        <f t="shared" si="164"/>
        <v>163840.3737</v>
      </c>
      <c r="H255" s="30">
        <f t="shared" si="164"/>
        <v>184944.27819000001</v>
      </c>
      <c r="I255" s="30">
        <f t="shared" si="165"/>
        <v>178266.81110999998</v>
      </c>
      <c r="J255" s="30">
        <f t="shared" si="165"/>
        <v>135893.13784000001</v>
      </c>
      <c r="K255" s="30">
        <f t="shared" si="165"/>
        <v>104504.59184000001</v>
      </c>
      <c r="L255" s="30">
        <f t="shared" si="165"/>
        <v>752246.78201999993</v>
      </c>
      <c r="M255" s="25"/>
      <c r="N255" s="204">
        <f t="shared" si="115"/>
        <v>698.30583999998635</v>
      </c>
      <c r="O255" s="51"/>
      <c r="P255" s="30">
        <f t="shared" si="166"/>
        <v>177568.50526999999</v>
      </c>
      <c r="Q255" s="51"/>
      <c r="R255" s="167"/>
      <c r="S255" s="25"/>
      <c r="T255" s="151"/>
      <c r="U255" s="51"/>
      <c r="V255" s="151"/>
      <c r="W255" s="157"/>
      <c r="X255" s="151"/>
      <c r="Z255" s="151"/>
      <c r="AB255" s="151"/>
      <c r="AD255" s="151"/>
      <c r="AE255" s="185"/>
      <c r="AF255" s="199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</row>
    <row r="256" spans="1:66" s="44" customFormat="1" ht="30" x14ac:dyDescent="0.25">
      <c r="A256" s="328"/>
      <c r="B256" s="328"/>
      <c r="C256" s="328"/>
      <c r="D256" s="37" t="s">
        <v>51</v>
      </c>
      <c r="E256" s="30">
        <f t="shared" si="131"/>
        <v>0</v>
      </c>
      <c r="F256" s="127">
        <f t="shared" si="164"/>
        <v>0</v>
      </c>
      <c r="G256" s="30">
        <f t="shared" si="164"/>
        <v>0</v>
      </c>
      <c r="H256" s="30">
        <f t="shared" si="164"/>
        <v>0</v>
      </c>
      <c r="I256" s="30">
        <f>I13+I27+I41+I55+I69+I90+I97+I126+I140+I154+I161+I175+I197+I204+I104</f>
        <v>0</v>
      </c>
      <c r="J256" s="30">
        <f t="shared" ref="J256:L257" si="167">J13+J27+J41+J55+J69+J90+J97+J126+J140+J154+J161+J175+J197+J204</f>
        <v>0</v>
      </c>
      <c r="K256" s="30">
        <f t="shared" si="167"/>
        <v>0</v>
      </c>
      <c r="L256" s="30">
        <f t="shared" si="167"/>
        <v>0</v>
      </c>
      <c r="M256" s="25"/>
      <c r="N256" s="204">
        <f t="shared" si="115"/>
        <v>0</v>
      </c>
      <c r="O256" s="51"/>
      <c r="P256" s="30">
        <f t="shared" si="166"/>
        <v>0</v>
      </c>
      <c r="Q256" s="51"/>
      <c r="R256" s="167"/>
      <c r="S256" s="25"/>
      <c r="T256" s="151"/>
      <c r="U256" s="51"/>
      <c r="V256" s="151"/>
      <c r="W256" s="157"/>
      <c r="X256" s="151"/>
      <c r="Z256" s="151"/>
      <c r="AB256" s="151"/>
      <c r="AD256" s="151"/>
      <c r="AE256" s="185"/>
      <c r="AF256" s="199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</row>
    <row r="257" spans="1:66" s="44" customFormat="1" x14ac:dyDescent="0.25">
      <c r="A257" s="328"/>
      <c r="B257" s="328"/>
      <c r="C257" s="328"/>
      <c r="D257" s="37" t="s">
        <v>50</v>
      </c>
      <c r="E257" s="30">
        <f t="shared" si="131"/>
        <v>0</v>
      </c>
      <c r="F257" s="127">
        <f t="shared" si="164"/>
        <v>0</v>
      </c>
      <c r="G257" s="30">
        <f t="shared" si="164"/>
        <v>0</v>
      </c>
      <c r="H257" s="30">
        <f t="shared" si="164"/>
        <v>0</v>
      </c>
      <c r="I257" s="30">
        <f>I14+I28+I42+I56+I70+I91+I98+I127+I141+I155+I162+I176+I198+I205+I105</f>
        <v>0</v>
      </c>
      <c r="J257" s="30">
        <f t="shared" si="167"/>
        <v>0</v>
      </c>
      <c r="K257" s="30">
        <f t="shared" si="167"/>
        <v>0</v>
      </c>
      <c r="L257" s="30">
        <f t="shared" si="167"/>
        <v>0</v>
      </c>
      <c r="M257" s="25"/>
      <c r="N257" s="204">
        <f t="shared" si="115"/>
        <v>0</v>
      </c>
      <c r="O257" s="51"/>
      <c r="P257" s="30">
        <f t="shared" si="166"/>
        <v>0</v>
      </c>
      <c r="Q257" s="51"/>
      <c r="R257" s="167"/>
      <c r="S257" s="25"/>
      <c r="T257" s="151"/>
      <c r="U257" s="51"/>
      <c r="V257" s="151"/>
      <c r="W257" s="157"/>
      <c r="X257" s="151"/>
      <c r="Z257" s="151"/>
      <c r="AB257" s="151"/>
      <c r="AD257" s="151"/>
      <c r="AE257" s="185"/>
      <c r="AF257" s="199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</row>
    <row r="258" spans="1:66" s="44" customFormat="1" x14ac:dyDescent="0.25">
      <c r="A258" s="328"/>
      <c r="B258" s="328"/>
      <c r="C258" s="328"/>
      <c r="D258" s="122" t="s">
        <v>7</v>
      </c>
      <c r="E258" s="30">
        <f>SUM(F258:L258)</f>
        <v>1248570.8469799999</v>
      </c>
      <c r="F258" s="127">
        <f t="shared" si="164"/>
        <v>0</v>
      </c>
      <c r="G258" s="30">
        <f t="shared" si="164"/>
        <v>0</v>
      </c>
      <c r="H258" s="30">
        <f t="shared" si="164"/>
        <v>0</v>
      </c>
      <c r="I258" s="30">
        <f>I15+I29+I43+I57+I71+I92+I99+I128+I142+I156+I163+I177+I199+I206+I106</f>
        <v>114044.837</v>
      </c>
      <c r="J258" s="30">
        <f>J15+J29+J43+J57+J71+J92+J99+J128+J142+J156+J163+J177+J199+J206+J106</f>
        <v>113976.60077000002</v>
      </c>
      <c r="K258" s="30">
        <f>K15+K29+K43+K57+K71+K92+K99+K128+K142+K156+K163+K177+K199+K206+K106</f>
        <v>139006.89837000001</v>
      </c>
      <c r="L258" s="30">
        <f>L15+L29+L43+L57+L71+L92+L99+L128+L142+L156+L163+L177+L199+L206+L106</f>
        <v>881542.51084</v>
      </c>
      <c r="M258" s="25"/>
      <c r="N258" s="204">
        <f t="shared" si="115"/>
        <v>-34560.60659000001</v>
      </c>
      <c r="O258" s="51"/>
      <c r="P258" s="30">
        <f t="shared" si="166"/>
        <v>148605.44359000001</v>
      </c>
      <c r="Q258" s="51"/>
      <c r="R258" s="167"/>
      <c r="S258" s="25"/>
      <c r="T258" s="151"/>
      <c r="U258" s="51"/>
      <c r="V258" s="151"/>
      <c r="W258" s="157"/>
      <c r="X258" s="151"/>
      <c r="Z258" s="151"/>
      <c r="AB258" s="151"/>
      <c r="AD258" s="151"/>
      <c r="AE258" s="185"/>
      <c r="AF258" s="199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</row>
    <row r="259" spans="1:66" s="45" customFormat="1" x14ac:dyDescent="0.25">
      <c r="A259" s="328" t="s">
        <v>101</v>
      </c>
      <c r="B259" s="328"/>
      <c r="C259" s="328"/>
      <c r="D259" s="125" t="s">
        <v>3</v>
      </c>
      <c r="E259" s="29">
        <f t="shared" si="131"/>
        <v>1062439.3805499999</v>
      </c>
      <c r="F259" s="280">
        <f t="shared" ref="F259:H259" si="168">SUM(F260:F265)</f>
        <v>88918</v>
      </c>
      <c r="G259" s="29">
        <f t="shared" si="168"/>
        <v>58193.490019999997</v>
      </c>
      <c r="H259" s="29">
        <f t="shared" si="168"/>
        <v>70327.890530000004</v>
      </c>
      <c r="I259" s="29">
        <f>SUM(I260:I265)</f>
        <v>25000</v>
      </c>
      <c r="J259" s="29">
        <f t="shared" ref="J259:L259" si="169">SUM(J260:J265)</f>
        <v>120000</v>
      </c>
      <c r="K259" s="29">
        <f t="shared" si="169"/>
        <v>120000</v>
      </c>
      <c r="L259" s="29">
        <f t="shared" si="169"/>
        <v>580000</v>
      </c>
      <c r="M259" s="25"/>
      <c r="N259" s="204">
        <f t="shared" si="115"/>
        <v>-185288.4</v>
      </c>
      <c r="O259" s="51"/>
      <c r="P259" s="29">
        <f>SUM(P260:P265)</f>
        <v>210288.4</v>
      </c>
      <c r="Q259" s="51"/>
      <c r="R259" s="167"/>
      <c r="S259" s="25"/>
      <c r="T259" s="151"/>
      <c r="U259" s="51"/>
      <c r="V259" s="151"/>
      <c r="W259" s="165"/>
      <c r="X259" s="151"/>
      <c r="Z259" s="151"/>
      <c r="AB259" s="151"/>
      <c r="AD259" s="151"/>
      <c r="AE259" s="186"/>
      <c r="AF259" s="200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</row>
    <row r="260" spans="1:66" s="45" customFormat="1" x14ac:dyDescent="0.25">
      <c r="A260" s="328"/>
      <c r="B260" s="328"/>
      <c r="C260" s="328"/>
      <c r="D260" s="122" t="s">
        <v>4</v>
      </c>
      <c r="E260" s="30">
        <f t="shared" si="131"/>
        <v>0</v>
      </c>
      <c r="F260" s="127">
        <f t="shared" ref="F260:L265" si="170">F45+F80+F179</f>
        <v>0</v>
      </c>
      <c r="G260" s="30">
        <f t="shared" si="170"/>
        <v>0</v>
      </c>
      <c r="H260" s="30">
        <f t="shared" si="170"/>
        <v>0</v>
      </c>
      <c r="I260" s="30">
        <f t="shared" si="170"/>
        <v>0</v>
      </c>
      <c r="J260" s="30">
        <f t="shared" si="170"/>
        <v>0</v>
      </c>
      <c r="K260" s="30">
        <f t="shared" si="170"/>
        <v>0</v>
      </c>
      <c r="L260" s="30">
        <f t="shared" si="170"/>
        <v>0</v>
      </c>
      <c r="M260" s="25"/>
      <c r="N260" s="204">
        <f t="shared" si="115"/>
        <v>0</v>
      </c>
      <c r="O260" s="51"/>
      <c r="P260" s="30">
        <f t="shared" ref="P260:P265" si="171">P45+P80+P179</f>
        <v>0</v>
      </c>
      <c r="Q260" s="51"/>
      <c r="R260" s="167"/>
      <c r="S260" s="25"/>
      <c r="T260" s="151"/>
      <c r="U260" s="51"/>
      <c r="V260" s="151"/>
      <c r="W260" s="165"/>
      <c r="X260" s="151"/>
      <c r="Z260" s="151"/>
      <c r="AB260" s="151"/>
      <c r="AD260" s="151"/>
      <c r="AE260" s="186"/>
      <c r="AF260" s="200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</row>
    <row r="261" spans="1:66" s="45" customFormat="1" x14ac:dyDescent="0.25">
      <c r="A261" s="328"/>
      <c r="B261" s="328"/>
      <c r="C261" s="328"/>
      <c r="D261" s="122" t="s">
        <v>5</v>
      </c>
      <c r="E261" s="30">
        <f t="shared" si="131"/>
        <v>0</v>
      </c>
      <c r="F261" s="127">
        <f t="shared" si="170"/>
        <v>0</v>
      </c>
      <c r="G261" s="30">
        <f t="shared" si="170"/>
        <v>0</v>
      </c>
      <c r="H261" s="30">
        <f t="shared" si="170"/>
        <v>0</v>
      </c>
      <c r="I261" s="30">
        <f t="shared" si="170"/>
        <v>0</v>
      </c>
      <c r="J261" s="30">
        <f t="shared" si="170"/>
        <v>0</v>
      </c>
      <c r="K261" s="30">
        <f t="shared" si="170"/>
        <v>0</v>
      </c>
      <c r="L261" s="30">
        <f t="shared" si="170"/>
        <v>0</v>
      </c>
      <c r="M261" s="25"/>
      <c r="N261" s="204">
        <f t="shared" si="115"/>
        <v>0</v>
      </c>
      <c r="O261" s="51"/>
      <c r="P261" s="30">
        <f t="shared" si="171"/>
        <v>0</v>
      </c>
      <c r="Q261" s="51"/>
      <c r="R261" s="167"/>
      <c r="S261" s="25"/>
      <c r="T261" s="151"/>
      <c r="U261" s="51"/>
      <c r="V261" s="151"/>
      <c r="W261" s="165"/>
      <c r="X261" s="151"/>
      <c r="Z261" s="151"/>
      <c r="AB261" s="151"/>
      <c r="AD261" s="151"/>
      <c r="AE261" s="186"/>
      <c r="AF261" s="200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</row>
    <row r="262" spans="1:66" s="45" customFormat="1" x14ac:dyDescent="0.25">
      <c r="A262" s="328"/>
      <c r="B262" s="328"/>
      <c r="C262" s="328"/>
      <c r="D262" s="122" t="s">
        <v>6</v>
      </c>
      <c r="E262" s="30">
        <f t="shared" si="131"/>
        <v>217439.38055</v>
      </c>
      <c r="F262" s="127">
        <f t="shared" si="170"/>
        <v>88918</v>
      </c>
      <c r="G262" s="30">
        <f t="shared" si="170"/>
        <v>58193.490019999997</v>
      </c>
      <c r="H262" s="30">
        <f t="shared" si="170"/>
        <v>70327.890530000004</v>
      </c>
      <c r="I262" s="30">
        <f t="shared" si="170"/>
        <v>0</v>
      </c>
      <c r="J262" s="30">
        <f t="shared" si="170"/>
        <v>0</v>
      </c>
      <c r="K262" s="30">
        <f t="shared" si="170"/>
        <v>0</v>
      </c>
      <c r="L262" s="30">
        <f t="shared" si="170"/>
        <v>0</v>
      </c>
      <c r="M262" s="25"/>
      <c r="N262" s="204">
        <f t="shared" si="115"/>
        <v>0</v>
      </c>
      <c r="O262" s="51"/>
      <c r="P262" s="30">
        <f t="shared" si="171"/>
        <v>0</v>
      </c>
      <c r="Q262" s="51"/>
      <c r="R262" s="167"/>
      <c r="S262" s="25"/>
      <c r="T262" s="151"/>
      <c r="U262" s="51"/>
      <c r="V262" s="151"/>
      <c r="W262" s="165"/>
      <c r="X262" s="151"/>
      <c r="Z262" s="151"/>
      <c r="AB262" s="151"/>
      <c r="AD262" s="151"/>
      <c r="AE262" s="186"/>
      <c r="AF262" s="200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</row>
    <row r="263" spans="1:66" s="45" customFormat="1" ht="30" x14ac:dyDescent="0.25">
      <c r="A263" s="328"/>
      <c r="B263" s="328"/>
      <c r="C263" s="328"/>
      <c r="D263" s="37" t="s">
        <v>51</v>
      </c>
      <c r="E263" s="30">
        <f t="shared" si="131"/>
        <v>0</v>
      </c>
      <c r="F263" s="127">
        <f t="shared" si="170"/>
        <v>0</v>
      </c>
      <c r="G263" s="30">
        <f t="shared" si="170"/>
        <v>0</v>
      </c>
      <c r="H263" s="30">
        <f t="shared" si="170"/>
        <v>0</v>
      </c>
      <c r="I263" s="30">
        <f t="shared" si="170"/>
        <v>0</v>
      </c>
      <c r="J263" s="30">
        <f t="shared" si="170"/>
        <v>0</v>
      </c>
      <c r="K263" s="30">
        <f t="shared" si="170"/>
        <v>0</v>
      </c>
      <c r="L263" s="30">
        <f t="shared" si="170"/>
        <v>0</v>
      </c>
      <c r="M263" s="25"/>
      <c r="N263" s="204">
        <f t="shared" si="115"/>
        <v>0</v>
      </c>
      <c r="O263" s="51"/>
      <c r="P263" s="30">
        <f t="shared" si="171"/>
        <v>0</v>
      </c>
      <c r="Q263" s="51"/>
      <c r="R263" s="167"/>
      <c r="S263" s="25"/>
      <c r="T263" s="151"/>
      <c r="U263" s="51"/>
      <c r="V263" s="151"/>
      <c r="W263" s="165"/>
      <c r="X263" s="151"/>
      <c r="Z263" s="151"/>
      <c r="AB263" s="151"/>
      <c r="AD263" s="151"/>
      <c r="AE263" s="186"/>
      <c r="AF263" s="200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</row>
    <row r="264" spans="1:66" s="45" customFormat="1" x14ac:dyDescent="0.25">
      <c r="A264" s="328"/>
      <c r="B264" s="328"/>
      <c r="C264" s="328"/>
      <c r="D264" s="37" t="s">
        <v>50</v>
      </c>
      <c r="E264" s="30">
        <f t="shared" si="131"/>
        <v>0</v>
      </c>
      <c r="F264" s="127">
        <f t="shared" si="170"/>
        <v>0</v>
      </c>
      <c r="G264" s="30">
        <f t="shared" si="170"/>
        <v>0</v>
      </c>
      <c r="H264" s="30">
        <f t="shared" si="170"/>
        <v>0</v>
      </c>
      <c r="I264" s="30">
        <f t="shared" si="170"/>
        <v>0</v>
      </c>
      <c r="J264" s="30">
        <f t="shared" si="170"/>
        <v>0</v>
      </c>
      <c r="K264" s="30">
        <f t="shared" si="170"/>
        <v>0</v>
      </c>
      <c r="L264" s="30">
        <f t="shared" si="170"/>
        <v>0</v>
      </c>
      <c r="M264" s="25"/>
      <c r="N264" s="204">
        <f t="shared" si="115"/>
        <v>0</v>
      </c>
      <c r="O264" s="51"/>
      <c r="P264" s="30">
        <f t="shared" si="171"/>
        <v>0</v>
      </c>
      <c r="Q264" s="51"/>
      <c r="R264" s="167"/>
      <c r="S264" s="25"/>
      <c r="T264" s="151"/>
      <c r="U264" s="51"/>
      <c r="V264" s="151"/>
      <c r="W264" s="165"/>
      <c r="X264" s="151"/>
      <c r="Z264" s="151"/>
      <c r="AB264" s="151"/>
      <c r="AD264" s="151"/>
      <c r="AE264" s="186"/>
      <c r="AF264" s="200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</row>
    <row r="265" spans="1:66" s="45" customFormat="1" x14ac:dyDescent="0.25">
      <c r="A265" s="328"/>
      <c r="B265" s="328"/>
      <c r="C265" s="328"/>
      <c r="D265" s="122" t="s">
        <v>7</v>
      </c>
      <c r="E265" s="30">
        <f t="shared" si="131"/>
        <v>845000</v>
      </c>
      <c r="F265" s="127">
        <f t="shared" si="170"/>
        <v>0</v>
      </c>
      <c r="G265" s="30">
        <f t="shared" si="170"/>
        <v>0</v>
      </c>
      <c r="H265" s="30">
        <f t="shared" si="170"/>
        <v>0</v>
      </c>
      <c r="I265" s="30">
        <f t="shared" si="170"/>
        <v>25000</v>
      </c>
      <c r="J265" s="30">
        <f t="shared" si="170"/>
        <v>120000</v>
      </c>
      <c r="K265" s="30">
        <f t="shared" si="170"/>
        <v>120000</v>
      </c>
      <c r="L265" s="30">
        <f t="shared" si="170"/>
        <v>580000</v>
      </c>
      <c r="M265" s="25"/>
      <c r="N265" s="204">
        <f t="shared" si="115"/>
        <v>-185288.4</v>
      </c>
      <c r="O265" s="51"/>
      <c r="P265" s="30">
        <f t="shared" si="171"/>
        <v>210288.4</v>
      </c>
      <c r="Q265" s="51"/>
      <c r="R265" s="167"/>
      <c r="S265" s="25"/>
      <c r="T265" s="151"/>
      <c r="U265" s="51"/>
      <c r="V265" s="151"/>
      <c r="W265" s="165"/>
      <c r="X265" s="151"/>
      <c r="Z265" s="151"/>
      <c r="AB265" s="151"/>
      <c r="AD265" s="151"/>
      <c r="AE265" s="186"/>
      <c r="AF265" s="200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</row>
    <row r="266" spans="1:66" s="46" customFormat="1" x14ac:dyDescent="0.25">
      <c r="A266" s="328" t="s">
        <v>102</v>
      </c>
      <c r="B266" s="328"/>
      <c r="C266" s="328"/>
      <c r="D266" s="125" t="s">
        <v>3</v>
      </c>
      <c r="E266" s="29">
        <f t="shared" si="131"/>
        <v>291978.08006120002</v>
      </c>
      <c r="F266" s="280">
        <f t="shared" ref="F266:H266" si="172">SUM(F267:F272)</f>
        <v>18418.084220000001</v>
      </c>
      <c r="G266" s="29">
        <f t="shared" si="172"/>
        <v>19062.234499999999</v>
      </c>
      <c r="H266" s="29">
        <f t="shared" si="172"/>
        <v>20441.692609999998</v>
      </c>
      <c r="I266" s="29">
        <f>SUM(I267:I272)</f>
        <v>29035.384770000001</v>
      </c>
      <c r="J266" s="29">
        <f t="shared" ref="J266:L266" si="173">SUM(J267:J272)</f>
        <v>28511.653420000002</v>
      </c>
      <c r="K266" s="29">
        <f t="shared" si="173"/>
        <v>29196.036761200005</v>
      </c>
      <c r="L266" s="29">
        <f t="shared" si="173"/>
        <v>147312.99378000002</v>
      </c>
      <c r="M266" s="25"/>
      <c r="N266" s="204">
        <f t="shared" si="115"/>
        <v>995.90633999999773</v>
      </c>
      <c r="O266" s="51"/>
      <c r="P266" s="29">
        <f>SUM(P267:P272)</f>
        <v>28039.478430000003</v>
      </c>
      <c r="Q266" s="51"/>
      <c r="R266" s="167"/>
      <c r="S266" s="25"/>
      <c r="T266" s="151"/>
      <c r="U266" s="51"/>
      <c r="V266" s="151"/>
      <c r="W266" s="166"/>
      <c r="X266" s="151"/>
      <c r="Z266" s="151"/>
      <c r="AB266" s="151"/>
      <c r="AD266" s="151"/>
      <c r="AE266" s="187"/>
      <c r="AF266" s="201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</row>
    <row r="267" spans="1:66" s="46" customFormat="1" x14ac:dyDescent="0.25">
      <c r="A267" s="328"/>
      <c r="B267" s="328"/>
      <c r="C267" s="328"/>
      <c r="D267" s="122" t="s">
        <v>4</v>
      </c>
      <c r="E267" s="30">
        <f t="shared" si="131"/>
        <v>0</v>
      </c>
      <c r="F267" s="127">
        <f t="shared" ref="F267:F272" si="174">F73</f>
        <v>0</v>
      </c>
      <c r="G267" s="30">
        <f t="shared" ref="G267:L267" si="175">G73</f>
        <v>0</v>
      </c>
      <c r="H267" s="30">
        <f t="shared" si="175"/>
        <v>0</v>
      </c>
      <c r="I267" s="30">
        <f t="shared" si="175"/>
        <v>0</v>
      </c>
      <c r="J267" s="30">
        <f t="shared" si="175"/>
        <v>0</v>
      </c>
      <c r="K267" s="30">
        <f t="shared" si="175"/>
        <v>0</v>
      </c>
      <c r="L267" s="30">
        <f t="shared" si="175"/>
        <v>0</v>
      </c>
      <c r="M267" s="25"/>
      <c r="N267" s="204">
        <f t="shared" si="115"/>
        <v>0</v>
      </c>
      <c r="O267" s="51"/>
      <c r="P267" s="30">
        <f t="shared" ref="P267" si="176">P73</f>
        <v>0</v>
      </c>
      <c r="Q267" s="51"/>
      <c r="R267" s="167"/>
      <c r="S267" s="25"/>
      <c r="T267" s="151"/>
      <c r="U267" s="51"/>
      <c r="V267" s="151"/>
      <c r="W267" s="166"/>
      <c r="X267" s="151"/>
      <c r="Z267" s="151"/>
      <c r="AB267" s="151"/>
      <c r="AD267" s="151"/>
      <c r="AE267" s="187"/>
      <c r="AF267" s="201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</row>
    <row r="268" spans="1:66" s="46" customFormat="1" x14ac:dyDescent="0.25">
      <c r="A268" s="328"/>
      <c r="B268" s="328"/>
      <c r="C268" s="328"/>
      <c r="D268" s="122" t="s">
        <v>5</v>
      </c>
      <c r="E268" s="30">
        <f t="shared" si="131"/>
        <v>0</v>
      </c>
      <c r="F268" s="127">
        <f t="shared" si="174"/>
        <v>0</v>
      </c>
      <c r="G268" s="30">
        <f t="shared" ref="G268:L272" si="177">G74</f>
        <v>0</v>
      </c>
      <c r="H268" s="30">
        <f t="shared" si="177"/>
        <v>0</v>
      </c>
      <c r="I268" s="30">
        <f t="shared" si="177"/>
        <v>0</v>
      </c>
      <c r="J268" s="30">
        <f t="shared" si="177"/>
        <v>0</v>
      </c>
      <c r="K268" s="30">
        <f t="shared" si="177"/>
        <v>0</v>
      </c>
      <c r="L268" s="30">
        <f t="shared" si="177"/>
        <v>0</v>
      </c>
      <c r="M268" s="25"/>
      <c r="N268" s="204">
        <f t="shared" si="115"/>
        <v>0</v>
      </c>
      <c r="O268" s="51"/>
      <c r="P268" s="30">
        <f t="shared" ref="P268" si="178">P74</f>
        <v>0</v>
      </c>
      <c r="Q268" s="51"/>
      <c r="R268" s="167"/>
      <c r="S268" s="25"/>
      <c r="T268" s="151"/>
      <c r="U268" s="51"/>
      <c r="V268" s="151"/>
      <c r="W268" s="166"/>
      <c r="X268" s="151"/>
      <c r="Z268" s="151"/>
      <c r="AB268" s="151"/>
      <c r="AD268" s="151"/>
      <c r="AE268" s="187"/>
      <c r="AF268" s="201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</row>
    <row r="269" spans="1:66" s="46" customFormat="1" x14ac:dyDescent="0.25">
      <c r="A269" s="328"/>
      <c r="B269" s="328"/>
      <c r="C269" s="328"/>
      <c r="D269" s="122" t="s">
        <v>6</v>
      </c>
      <c r="E269" s="30">
        <f t="shared" si="131"/>
        <v>138751.36914</v>
      </c>
      <c r="F269" s="127">
        <f t="shared" si="174"/>
        <v>18418.084220000001</v>
      </c>
      <c r="G269" s="30">
        <f t="shared" si="177"/>
        <v>19062.234499999999</v>
      </c>
      <c r="H269" s="30">
        <f t="shared" si="177"/>
        <v>20441.692609999998</v>
      </c>
      <c r="I269" s="30">
        <f t="shared" si="177"/>
        <v>27206.084770000001</v>
      </c>
      <c r="J269" s="30">
        <f t="shared" si="177"/>
        <v>13731.14538</v>
      </c>
      <c r="K269" s="30">
        <f t="shared" si="177"/>
        <v>5698.8753800000004</v>
      </c>
      <c r="L269" s="30">
        <f t="shared" si="177"/>
        <v>34193.252280000001</v>
      </c>
      <c r="M269" s="25"/>
      <c r="N269" s="204">
        <f t="shared" si="115"/>
        <v>1413.9576500000003</v>
      </c>
      <c r="O269" s="51"/>
      <c r="P269" s="30">
        <f t="shared" ref="P269" si="179">P75</f>
        <v>25792.127120000001</v>
      </c>
      <c r="Q269" s="51"/>
      <c r="R269" s="167"/>
      <c r="S269" s="25"/>
      <c r="T269" s="151"/>
      <c r="U269" s="51"/>
      <c r="V269" s="151"/>
      <c r="W269" s="166"/>
      <c r="X269" s="151"/>
      <c r="Z269" s="151"/>
      <c r="AB269" s="151"/>
      <c r="AD269" s="151"/>
      <c r="AE269" s="187"/>
      <c r="AF269" s="201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</row>
    <row r="270" spans="1:66" s="46" customFormat="1" ht="30" x14ac:dyDescent="0.25">
      <c r="A270" s="328"/>
      <c r="B270" s="328"/>
      <c r="C270" s="328"/>
      <c r="D270" s="37" t="s">
        <v>51</v>
      </c>
      <c r="E270" s="30">
        <f t="shared" si="131"/>
        <v>0</v>
      </c>
      <c r="F270" s="30">
        <f t="shared" si="174"/>
        <v>0</v>
      </c>
      <c r="G270" s="30">
        <f t="shared" si="177"/>
        <v>0</v>
      </c>
      <c r="H270" s="30">
        <f t="shared" si="177"/>
        <v>0</v>
      </c>
      <c r="I270" s="30">
        <f t="shared" si="177"/>
        <v>0</v>
      </c>
      <c r="J270" s="30">
        <f t="shared" si="177"/>
        <v>0</v>
      </c>
      <c r="K270" s="30">
        <f t="shared" si="177"/>
        <v>0</v>
      </c>
      <c r="L270" s="30">
        <f t="shared" si="177"/>
        <v>0</v>
      </c>
      <c r="M270" s="25"/>
      <c r="N270" s="204">
        <f t="shared" si="115"/>
        <v>0</v>
      </c>
      <c r="O270" s="51"/>
      <c r="P270" s="30">
        <f t="shared" ref="P270" si="180">P76</f>
        <v>0</v>
      </c>
      <c r="Q270" s="51"/>
      <c r="R270" s="167"/>
      <c r="S270" s="25"/>
      <c r="T270" s="151"/>
      <c r="U270" s="51"/>
      <c r="V270" s="151"/>
      <c r="W270" s="166"/>
      <c r="X270" s="151"/>
      <c r="Z270" s="151"/>
      <c r="AB270" s="151"/>
      <c r="AD270" s="151"/>
      <c r="AE270" s="187"/>
      <c r="AF270" s="201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</row>
    <row r="271" spans="1:66" s="46" customFormat="1" x14ac:dyDescent="0.25">
      <c r="A271" s="328"/>
      <c r="B271" s="328"/>
      <c r="C271" s="328"/>
      <c r="D271" s="37" t="s">
        <v>58</v>
      </c>
      <c r="E271" s="30">
        <f t="shared" si="131"/>
        <v>0</v>
      </c>
      <c r="F271" s="30">
        <f t="shared" si="174"/>
        <v>0</v>
      </c>
      <c r="G271" s="30">
        <f t="shared" si="177"/>
        <v>0</v>
      </c>
      <c r="H271" s="30">
        <f t="shared" si="177"/>
        <v>0</v>
      </c>
      <c r="I271" s="30">
        <f t="shared" si="177"/>
        <v>0</v>
      </c>
      <c r="J271" s="30">
        <f t="shared" si="177"/>
        <v>0</v>
      </c>
      <c r="K271" s="30">
        <f t="shared" si="177"/>
        <v>0</v>
      </c>
      <c r="L271" s="30">
        <f t="shared" si="177"/>
        <v>0</v>
      </c>
      <c r="M271" s="25"/>
      <c r="N271" s="204">
        <f t="shared" si="115"/>
        <v>0</v>
      </c>
      <c r="O271" s="51"/>
      <c r="P271" s="30">
        <f t="shared" ref="P271" si="181">P77</f>
        <v>0</v>
      </c>
      <c r="Q271" s="51"/>
      <c r="R271" s="167"/>
      <c r="S271" s="25"/>
      <c r="T271" s="151"/>
      <c r="U271" s="51"/>
      <c r="V271" s="151"/>
      <c r="W271" s="166"/>
      <c r="X271" s="151"/>
      <c r="Z271" s="151"/>
      <c r="AB271" s="151"/>
      <c r="AD271" s="151"/>
      <c r="AE271" s="187"/>
      <c r="AF271" s="201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</row>
    <row r="272" spans="1:66" s="46" customFormat="1" x14ac:dyDescent="0.25">
      <c r="A272" s="328"/>
      <c r="B272" s="328"/>
      <c r="C272" s="328"/>
      <c r="D272" s="142" t="s">
        <v>7</v>
      </c>
      <c r="E272" s="30">
        <f t="shared" si="131"/>
        <v>153226.71092119999</v>
      </c>
      <c r="F272" s="30">
        <f t="shared" si="174"/>
        <v>0</v>
      </c>
      <c r="G272" s="30">
        <f t="shared" si="177"/>
        <v>0</v>
      </c>
      <c r="H272" s="30">
        <f t="shared" si="177"/>
        <v>0</v>
      </c>
      <c r="I272" s="30">
        <f t="shared" si="177"/>
        <v>1829.3</v>
      </c>
      <c r="J272" s="30">
        <f t="shared" si="177"/>
        <v>14780.508040000001</v>
      </c>
      <c r="K272" s="30">
        <f t="shared" si="177"/>
        <v>23497.161381200003</v>
      </c>
      <c r="L272" s="30">
        <f t="shared" si="177"/>
        <v>113119.7415</v>
      </c>
      <c r="M272" s="25"/>
      <c r="N272" s="204">
        <f t="shared" si="115"/>
        <v>-418.05131000000006</v>
      </c>
      <c r="O272" s="51"/>
      <c r="P272" s="30">
        <f t="shared" ref="P272" si="182">P78</f>
        <v>2247.35131</v>
      </c>
      <c r="Q272" s="51"/>
      <c r="R272" s="167"/>
      <c r="S272" s="25"/>
      <c r="T272" s="151"/>
      <c r="U272" s="51"/>
      <c r="V272" s="151"/>
      <c r="W272" s="166"/>
      <c r="X272" s="151"/>
      <c r="Z272" s="151"/>
      <c r="AB272" s="151"/>
      <c r="AD272" s="151"/>
      <c r="AE272" s="187"/>
      <c r="AF272" s="201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</row>
    <row r="273" spans="1:66" s="58" customFormat="1" x14ac:dyDescent="0.25">
      <c r="A273" s="328" t="s">
        <v>103</v>
      </c>
      <c r="B273" s="328"/>
      <c r="C273" s="328"/>
      <c r="D273" s="125" t="s">
        <v>3</v>
      </c>
      <c r="E273" s="29">
        <f t="shared" si="131"/>
        <v>99.875</v>
      </c>
      <c r="F273" s="278">
        <f t="shared" ref="F273:I273" si="183">SUM(F274:F279)</f>
        <v>99.875</v>
      </c>
      <c r="G273" s="29">
        <f t="shared" si="183"/>
        <v>0</v>
      </c>
      <c r="H273" s="29">
        <f t="shared" si="183"/>
        <v>0</v>
      </c>
      <c r="I273" s="29">
        <f t="shared" si="183"/>
        <v>0</v>
      </c>
      <c r="J273" s="29">
        <f t="shared" ref="J273:L273" si="184">SUM(J274:J279)</f>
        <v>0</v>
      </c>
      <c r="K273" s="29">
        <f t="shared" si="184"/>
        <v>0</v>
      </c>
      <c r="L273" s="29">
        <f t="shared" si="184"/>
        <v>0</v>
      </c>
      <c r="M273" s="25"/>
      <c r="N273" s="204">
        <f t="shared" ref="N273:N279" si="185">I273-P273</f>
        <v>0</v>
      </c>
      <c r="O273" s="51"/>
      <c r="P273" s="29">
        <f t="shared" ref="P273" si="186">SUM(P274:P279)</f>
        <v>0</v>
      </c>
      <c r="Q273" s="51"/>
      <c r="R273" s="167"/>
      <c r="S273" s="25"/>
      <c r="T273" s="151"/>
      <c r="U273" s="51"/>
      <c r="V273" s="151"/>
      <c r="W273" s="67"/>
      <c r="X273" s="151"/>
      <c r="Z273" s="151"/>
      <c r="AB273" s="151"/>
      <c r="AD273" s="151"/>
      <c r="AE273" s="188"/>
      <c r="AF273" s="202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</row>
    <row r="274" spans="1:66" s="58" customFormat="1" x14ac:dyDescent="0.25">
      <c r="A274" s="328"/>
      <c r="B274" s="328"/>
      <c r="C274" s="328"/>
      <c r="D274" s="122" t="s">
        <v>4</v>
      </c>
      <c r="E274" s="30">
        <f t="shared" si="131"/>
        <v>0</v>
      </c>
      <c r="F274" s="279">
        <f>F144</f>
        <v>0</v>
      </c>
      <c r="G274" s="30">
        <f t="shared" ref="G274:L274" si="187">G144</f>
        <v>0</v>
      </c>
      <c r="H274" s="30">
        <f t="shared" si="187"/>
        <v>0</v>
      </c>
      <c r="I274" s="30">
        <f t="shared" si="187"/>
        <v>0</v>
      </c>
      <c r="J274" s="30">
        <f t="shared" si="187"/>
        <v>0</v>
      </c>
      <c r="K274" s="30">
        <f t="shared" si="187"/>
        <v>0</v>
      </c>
      <c r="L274" s="30">
        <f t="shared" si="187"/>
        <v>0</v>
      </c>
      <c r="M274" s="25"/>
      <c r="N274" s="204">
        <f t="shared" si="185"/>
        <v>0</v>
      </c>
      <c r="O274" s="51"/>
      <c r="P274" s="30">
        <f t="shared" ref="P274" si="188">P144</f>
        <v>0</v>
      </c>
      <c r="Q274" s="51"/>
      <c r="R274" s="167"/>
      <c r="S274" s="25"/>
      <c r="T274" s="151"/>
      <c r="U274" s="51"/>
      <c r="V274" s="151"/>
      <c r="W274" s="67"/>
      <c r="X274" s="151"/>
      <c r="Z274" s="151"/>
      <c r="AB274" s="151"/>
      <c r="AD274" s="151"/>
      <c r="AE274" s="188"/>
      <c r="AF274" s="202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</row>
    <row r="275" spans="1:66" s="58" customFormat="1" x14ac:dyDescent="0.25">
      <c r="A275" s="328"/>
      <c r="B275" s="328"/>
      <c r="C275" s="328"/>
      <c r="D275" s="122" t="s">
        <v>5</v>
      </c>
      <c r="E275" s="30">
        <f t="shared" si="131"/>
        <v>79.900000000000006</v>
      </c>
      <c r="F275" s="279">
        <f t="shared" ref="F275:L279" si="189">F145</f>
        <v>79.900000000000006</v>
      </c>
      <c r="G275" s="30">
        <f t="shared" si="189"/>
        <v>0</v>
      </c>
      <c r="H275" s="30">
        <f t="shared" si="189"/>
        <v>0</v>
      </c>
      <c r="I275" s="30">
        <f t="shared" si="189"/>
        <v>0</v>
      </c>
      <c r="J275" s="30">
        <f t="shared" si="189"/>
        <v>0</v>
      </c>
      <c r="K275" s="30">
        <f t="shared" si="189"/>
        <v>0</v>
      </c>
      <c r="L275" s="30">
        <f t="shared" si="189"/>
        <v>0</v>
      </c>
      <c r="M275" s="25"/>
      <c r="N275" s="204">
        <f t="shared" si="185"/>
        <v>0</v>
      </c>
      <c r="O275" s="51"/>
      <c r="P275" s="30">
        <f t="shared" ref="P275" si="190">P145</f>
        <v>0</v>
      </c>
      <c r="Q275" s="51"/>
      <c r="R275" s="167"/>
      <c r="S275" s="25"/>
      <c r="T275" s="151"/>
      <c r="U275" s="51"/>
      <c r="V275" s="151"/>
      <c r="W275" s="67"/>
      <c r="X275" s="151"/>
      <c r="Z275" s="151"/>
      <c r="AB275" s="151"/>
      <c r="AD275" s="151"/>
      <c r="AE275" s="188"/>
      <c r="AF275" s="202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</row>
    <row r="276" spans="1:66" s="58" customFormat="1" x14ac:dyDescent="0.25">
      <c r="A276" s="328"/>
      <c r="B276" s="328"/>
      <c r="C276" s="328"/>
      <c r="D276" s="122" t="s">
        <v>6</v>
      </c>
      <c r="E276" s="30">
        <f t="shared" si="131"/>
        <v>19.975000000000001</v>
      </c>
      <c r="F276" s="279">
        <f t="shared" si="189"/>
        <v>19.975000000000001</v>
      </c>
      <c r="G276" s="30">
        <f t="shared" si="189"/>
        <v>0</v>
      </c>
      <c r="H276" s="30">
        <f t="shared" si="189"/>
        <v>0</v>
      </c>
      <c r="I276" s="30">
        <f t="shared" si="189"/>
        <v>0</v>
      </c>
      <c r="J276" s="30">
        <f t="shared" si="189"/>
        <v>0</v>
      </c>
      <c r="K276" s="30">
        <f t="shared" si="189"/>
        <v>0</v>
      </c>
      <c r="L276" s="30">
        <f t="shared" si="189"/>
        <v>0</v>
      </c>
      <c r="M276" s="25"/>
      <c r="N276" s="204">
        <f t="shared" si="185"/>
        <v>0</v>
      </c>
      <c r="O276" s="51"/>
      <c r="P276" s="30">
        <f t="shared" ref="P276" si="191">P146</f>
        <v>0</v>
      </c>
      <c r="Q276" s="51"/>
      <c r="R276" s="167"/>
      <c r="S276" s="25"/>
      <c r="T276" s="151"/>
      <c r="U276" s="51"/>
      <c r="V276" s="151"/>
      <c r="W276" s="67"/>
      <c r="X276" s="151"/>
      <c r="Z276" s="151"/>
      <c r="AB276" s="151"/>
      <c r="AD276" s="151"/>
      <c r="AE276" s="188"/>
      <c r="AF276" s="202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</row>
    <row r="277" spans="1:66" s="58" customFormat="1" ht="30" x14ac:dyDescent="0.25">
      <c r="A277" s="328"/>
      <c r="B277" s="328"/>
      <c r="C277" s="328"/>
      <c r="D277" s="37" t="s">
        <v>51</v>
      </c>
      <c r="E277" s="30">
        <f t="shared" si="131"/>
        <v>0</v>
      </c>
      <c r="F277" s="30">
        <f t="shared" si="189"/>
        <v>0</v>
      </c>
      <c r="G277" s="30">
        <f t="shared" si="189"/>
        <v>0</v>
      </c>
      <c r="H277" s="30">
        <f t="shared" si="189"/>
        <v>0</v>
      </c>
      <c r="I277" s="30">
        <f t="shared" si="189"/>
        <v>0</v>
      </c>
      <c r="J277" s="30">
        <f t="shared" si="189"/>
        <v>0</v>
      </c>
      <c r="K277" s="30">
        <f t="shared" si="189"/>
        <v>0</v>
      </c>
      <c r="L277" s="30">
        <f t="shared" si="189"/>
        <v>0</v>
      </c>
      <c r="M277" s="25"/>
      <c r="N277" s="204">
        <f t="shared" si="185"/>
        <v>0</v>
      </c>
      <c r="O277" s="51"/>
      <c r="P277" s="30">
        <f t="shared" ref="P277" si="192">P147</f>
        <v>0</v>
      </c>
      <c r="Q277" s="51"/>
      <c r="R277" s="167"/>
      <c r="S277" s="25"/>
      <c r="T277" s="151"/>
      <c r="U277" s="51"/>
      <c r="V277" s="151"/>
      <c r="W277" s="67"/>
      <c r="X277" s="151"/>
      <c r="Z277" s="151"/>
      <c r="AB277" s="151"/>
      <c r="AD277" s="151"/>
      <c r="AE277" s="188"/>
      <c r="AF277" s="202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</row>
    <row r="278" spans="1:66" s="58" customFormat="1" x14ac:dyDescent="0.25">
      <c r="A278" s="328"/>
      <c r="B278" s="328"/>
      <c r="C278" s="328"/>
      <c r="D278" s="37" t="s">
        <v>58</v>
      </c>
      <c r="E278" s="30">
        <f t="shared" si="131"/>
        <v>0</v>
      </c>
      <c r="F278" s="30">
        <f t="shared" si="189"/>
        <v>0</v>
      </c>
      <c r="G278" s="30">
        <f t="shared" si="189"/>
        <v>0</v>
      </c>
      <c r="H278" s="30">
        <f t="shared" si="189"/>
        <v>0</v>
      </c>
      <c r="I278" s="30">
        <f t="shared" si="189"/>
        <v>0</v>
      </c>
      <c r="J278" s="30">
        <f t="shared" si="189"/>
        <v>0</v>
      </c>
      <c r="K278" s="30">
        <f t="shared" si="189"/>
        <v>0</v>
      </c>
      <c r="L278" s="30">
        <f t="shared" si="189"/>
        <v>0</v>
      </c>
      <c r="M278" s="25"/>
      <c r="N278" s="204">
        <f t="shared" si="185"/>
        <v>0</v>
      </c>
      <c r="O278" s="51"/>
      <c r="P278" s="30">
        <f t="shared" ref="P278" si="193">P148</f>
        <v>0</v>
      </c>
      <c r="Q278" s="51"/>
      <c r="R278" s="167"/>
      <c r="S278" s="25"/>
      <c r="T278" s="151"/>
      <c r="U278" s="51"/>
      <c r="V278" s="151"/>
      <c r="W278" s="67"/>
      <c r="X278" s="151"/>
      <c r="Z278" s="151"/>
      <c r="AB278" s="151"/>
      <c r="AD278" s="151"/>
      <c r="AE278" s="188"/>
      <c r="AF278" s="202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</row>
    <row r="279" spans="1:66" s="58" customFormat="1" x14ac:dyDescent="0.25">
      <c r="A279" s="328"/>
      <c r="B279" s="328"/>
      <c r="C279" s="328"/>
      <c r="D279" s="142" t="s">
        <v>7</v>
      </c>
      <c r="E279" s="30">
        <f t="shared" si="131"/>
        <v>0</v>
      </c>
      <c r="F279" s="30">
        <f t="shared" si="189"/>
        <v>0</v>
      </c>
      <c r="G279" s="30">
        <f t="shared" si="189"/>
        <v>0</v>
      </c>
      <c r="H279" s="30">
        <f t="shared" si="189"/>
        <v>0</v>
      </c>
      <c r="I279" s="30">
        <f t="shared" si="189"/>
        <v>0</v>
      </c>
      <c r="J279" s="30">
        <f t="shared" si="189"/>
        <v>0</v>
      </c>
      <c r="K279" s="30">
        <f t="shared" si="189"/>
        <v>0</v>
      </c>
      <c r="L279" s="30">
        <f t="shared" si="189"/>
        <v>0</v>
      </c>
      <c r="M279" s="25"/>
      <c r="N279" s="204">
        <f t="shared" si="185"/>
        <v>0</v>
      </c>
      <c r="O279" s="51"/>
      <c r="P279" s="30">
        <f t="shared" ref="P279" si="194">P149</f>
        <v>0</v>
      </c>
      <c r="Q279" s="51"/>
      <c r="R279" s="167"/>
      <c r="S279" s="25"/>
      <c r="T279" s="151"/>
      <c r="U279" s="51"/>
      <c r="V279" s="151"/>
      <c r="W279" s="67"/>
      <c r="X279" s="151"/>
      <c r="Z279" s="151"/>
      <c r="AB279" s="151"/>
      <c r="AD279" s="151"/>
      <c r="AE279" s="188"/>
      <c r="AF279" s="202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</row>
    <row r="280" spans="1:66" s="47" customFormat="1" ht="10.5" customHeight="1" x14ac:dyDescent="0.2">
      <c r="A280" s="329"/>
      <c r="B280" s="329"/>
      <c r="C280" s="329"/>
      <c r="D280" s="329"/>
      <c r="E280" s="329"/>
      <c r="F280" s="329"/>
      <c r="G280" s="329"/>
      <c r="H280" s="329"/>
      <c r="I280" s="329"/>
      <c r="J280" s="329"/>
      <c r="K280" s="329"/>
      <c r="L280" s="329"/>
      <c r="N280" s="206"/>
      <c r="O280" s="56"/>
      <c r="P280" s="56"/>
      <c r="Q280" s="56"/>
      <c r="R280" s="171"/>
      <c r="T280" s="173"/>
      <c r="U280" s="56"/>
      <c r="V280" s="173"/>
      <c r="W280" s="56"/>
      <c r="X280" s="173"/>
      <c r="Z280" s="173"/>
      <c r="AB280" s="173"/>
      <c r="AD280" s="173"/>
      <c r="AE280" s="207"/>
      <c r="AF280" s="203"/>
    </row>
    <row r="281" spans="1:66" s="47" customFormat="1" ht="27.75" customHeight="1" x14ac:dyDescent="0.2">
      <c r="A281" s="329" t="s">
        <v>59</v>
      </c>
      <c r="B281" s="329"/>
      <c r="C281" s="329"/>
      <c r="D281" s="329"/>
      <c r="E281" s="329"/>
      <c r="F281" s="329"/>
      <c r="G281" s="329"/>
      <c r="H281" s="329"/>
      <c r="I281" s="329"/>
      <c r="J281" s="329"/>
      <c r="K281" s="329"/>
      <c r="L281" s="329"/>
      <c r="N281" s="206"/>
      <c r="O281" s="56"/>
      <c r="P281" s="56"/>
      <c r="Q281" s="56"/>
      <c r="R281" s="171"/>
      <c r="T281" s="173"/>
      <c r="U281" s="56"/>
      <c r="V281" s="173"/>
      <c r="W281" s="56"/>
      <c r="X281" s="173"/>
      <c r="Z281" s="173"/>
      <c r="AB281" s="173"/>
      <c r="AD281" s="173"/>
      <c r="AE281" s="189"/>
      <c r="AF281" s="203"/>
    </row>
    <row r="282" spans="1:66" s="47" customFormat="1" ht="13.5" customHeight="1" x14ac:dyDescent="0.2">
      <c r="A282" s="329" t="s">
        <v>60</v>
      </c>
      <c r="B282" s="329"/>
      <c r="C282" s="329"/>
      <c r="D282" s="329"/>
      <c r="E282" s="329"/>
      <c r="F282" s="329"/>
      <c r="G282" s="329"/>
      <c r="H282" s="329"/>
      <c r="I282" s="329"/>
      <c r="J282" s="329"/>
      <c r="K282" s="329"/>
      <c r="L282" s="329"/>
      <c r="N282" s="206"/>
      <c r="O282" s="56"/>
      <c r="P282" s="56"/>
      <c r="Q282" s="56"/>
      <c r="R282" s="171"/>
      <c r="T282" s="173"/>
      <c r="U282" s="56"/>
      <c r="V282" s="173"/>
      <c r="W282" s="56"/>
      <c r="X282" s="173"/>
      <c r="Z282" s="173"/>
      <c r="AB282" s="173"/>
      <c r="AD282" s="173"/>
      <c r="AE282" s="189"/>
      <c r="AF282" s="203"/>
    </row>
    <row r="283" spans="1:66" s="47" customFormat="1" ht="13.5" customHeight="1" x14ac:dyDescent="0.2">
      <c r="A283" s="329"/>
      <c r="B283" s="329"/>
      <c r="C283" s="329"/>
      <c r="D283" s="329"/>
      <c r="E283" s="329"/>
      <c r="F283" s="329"/>
      <c r="G283" s="329"/>
      <c r="H283" s="329"/>
      <c r="I283" s="329"/>
      <c r="J283" s="329"/>
      <c r="K283" s="329"/>
      <c r="L283" s="329"/>
      <c r="N283" s="206"/>
      <c r="O283" s="56"/>
      <c r="P283" s="56"/>
      <c r="Q283" s="56"/>
      <c r="R283" s="171"/>
      <c r="T283" s="173"/>
      <c r="U283" s="56"/>
      <c r="V283" s="173"/>
      <c r="W283" s="56"/>
      <c r="X283" s="173"/>
      <c r="Z283" s="173"/>
      <c r="AB283" s="173"/>
      <c r="AD283" s="173"/>
      <c r="AE283" s="189"/>
      <c r="AF283" s="203"/>
    </row>
    <row r="284" spans="1:66" s="47" customFormat="1" ht="9.75" hidden="1" customHeight="1" x14ac:dyDescent="0.2">
      <c r="A284" s="329"/>
      <c r="B284" s="329"/>
      <c r="C284" s="329"/>
      <c r="D284" s="329"/>
      <c r="E284" s="329"/>
      <c r="F284" s="329"/>
      <c r="G284" s="329"/>
      <c r="H284" s="329"/>
      <c r="I284" s="329"/>
      <c r="J284" s="329"/>
      <c r="K284" s="329"/>
      <c r="L284" s="329"/>
      <c r="N284" s="206"/>
      <c r="O284" s="56"/>
      <c r="P284" s="56"/>
      <c r="Q284" s="56"/>
      <c r="R284" s="171"/>
      <c r="T284" s="173"/>
      <c r="U284" s="56"/>
      <c r="V284" s="173"/>
      <c r="W284" s="56"/>
      <c r="X284" s="173"/>
      <c r="Z284" s="173"/>
      <c r="AB284" s="173"/>
      <c r="AD284" s="173"/>
      <c r="AE284" s="189"/>
      <c r="AF284" s="203"/>
    </row>
    <row r="285" spans="1:66" s="47" customFormat="1" ht="11.25" hidden="1" x14ac:dyDescent="0.2">
      <c r="A285" s="329"/>
      <c r="B285" s="329"/>
      <c r="C285" s="329"/>
      <c r="D285" s="329"/>
      <c r="E285" s="329"/>
      <c r="F285" s="329"/>
      <c r="G285" s="329"/>
      <c r="H285" s="329"/>
      <c r="I285" s="329"/>
      <c r="J285" s="329"/>
      <c r="K285" s="329"/>
      <c r="L285" s="329"/>
      <c r="N285" s="206"/>
      <c r="O285" s="56"/>
      <c r="P285" s="56"/>
      <c r="Q285" s="56"/>
      <c r="R285" s="171"/>
      <c r="T285" s="173"/>
      <c r="U285" s="56"/>
      <c r="V285" s="173"/>
      <c r="W285" s="56"/>
      <c r="X285" s="173"/>
      <c r="Z285" s="173"/>
      <c r="AB285" s="173"/>
      <c r="AD285" s="173"/>
      <c r="AE285" s="189"/>
      <c r="AF285" s="203"/>
    </row>
    <row r="286" spans="1:66" s="47" customFormat="1" ht="11.25" hidden="1" x14ac:dyDescent="0.2">
      <c r="A286" s="48"/>
      <c r="B286" s="49"/>
      <c r="E286" s="50"/>
      <c r="F286" s="50"/>
      <c r="G286" s="50"/>
      <c r="H286" s="60"/>
      <c r="I286" s="50"/>
      <c r="J286" s="50"/>
      <c r="K286" s="50"/>
      <c r="L286" s="50"/>
      <c r="N286" s="206"/>
      <c r="O286" s="56"/>
      <c r="P286" s="50"/>
      <c r="Q286" s="56"/>
      <c r="R286" s="171"/>
      <c r="T286" s="173"/>
      <c r="U286" s="56"/>
      <c r="V286" s="173"/>
      <c r="W286" s="56"/>
      <c r="X286" s="173"/>
      <c r="Z286" s="173"/>
      <c r="AB286" s="173"/>
      <c r="AD286" s="173"/>
      <c r="AE286" s="189"/>
      <c r="AF286" s="203"/>
    </row>
    <row r="287" spans="1:66" hidden="1" x14ac:dyDescent="0.25">
      <c r="E287" s="32"/>
      <c r="F287" s="32"/>
      <c r="G287" s="32"/>
      <c r="H287" s="61"/>
      <c r="I287" s="32"/>
      <c r="J287" s="32"/>
      <c r="K287" s="32"/>
      <c r="L287" s="32"/>
      <c r="P287" s="32"/>
    </row>
    <row r="288" spans="1:66" hidden="1" x14ac:dyDescent="0.25">
      <c r="B288" s="24" t="s">
        <v>87</v>
      </c>
      <c r="E288" s="32"/>
      <c r="F288" s="32"/>
      <c r="G288" s="32"/>
      <c r="H288" s="61"/>
      <c r="I288" s="32"/>
      <c r="J288" s="32"/>
      <c r="K288" s="32"/>
      <c r="L288" s="32"/>
      <c r="P288" s="32"/>
    </row>
    <row r="289" spans="1:17" hidden="1" x14ac:dyDescent="0.25">
      <c r="C289" s="25" t="s">
        <v>92</v>
      </c>
      <c r="D289" s="25" t="s">
        <v>88</v>
      </c>
      <c r="E289" s="32"/>
      <c r="F289" s="32"/>
      <c r="G289" s="32"/>
      <c r="H289" s="61"/>
      <c r="I289" s="32"/>
      <c r="J289" s="32"/>
      <c r="K289" s="32"/>
      <c r="L289" s="32"/>
      <c r="P289" s="32"/>
    </row>
    <row r="290" spans="1:17" hidden="1" x14ac:dyDescent="0.25">
      <c r="D290" s="25" t="s">
        <v>90</v>
      </c>
      <c r="E290" s="33"/>
      <c r="F290" s="32"/>
      <c r="G290" s="32"/>
      <c r="H290" s="61"/>
      <c r="I290" s="32"/>
      <c r="J290" s="32"/>
      <c r="K290" s="32"/>
      <c r="L290" s="32"/>
      <c r="P290" s="32">
        <v>0</v>
      </c>
    </row>
    <row r="291" spans="1:17" hidden="1" x14ac:dyDescent="0.25">
      <c r="D291" s="25" t="s">
        <v>89</v>
      </c>
      <c r="E291" s="33"/>
      <c r="F291" s="32"/>
      <c r="G291" s="32"/>
      <c r="H291" s="61"/>
      <c r="I291" s="32"/>
      <c r="J291" s="32"/>
      <c r="K291" s="32"/>
      <c r="L291" s="32"/>
      <c r="P291" s="32">
        <v>3138.4</v>
      </c>
    </row>
    <row r="292" spans="1:17" hidden="1" x14ac:dyDescent="0.25">
      <c r="D292" s="25" t="s">
        <v>91</v>
      </c>
      <c r="E292" s="33"/>
      <c r="F292" s="32"/>
      <c r="G292" s="32"/>
      <c r="H292" s="61"/>
      <c r="I292" s="32"/>
      <c r="J292" s="32"/>
      <c r="K292" s="32"/>
      <c r="L292" s="32"/>
      <c r="P292" s="32">
        <v>205472.89588</v>
      </c>
    </row>
    <row r="293" spans="1:17" hidden="1" x14ac:dyDescent="0.25">
      <c r="E293" s="33"/>
      <c r="F293" s="32"/>
      <c r="G293" s="32"/>
      <c r="H293" s="61"/>
      <c r="I293" s="32"/>
      <c r="J293" s="32"/>
      <c r="K293" s="32"/>
      <c r="L293" s="32"/>
      <c r="P293" s="32"/>
    </row>
    <row r="294" spans="1:17" hidden="1" x14ac:dyDescent="0.25">
      <c r="A294" s="25"/>
      <c r="B294" s="25"/>
      <c r="E294" s="33"/>
      <c r="F294" s="32"/>
      <c r="G294" s="32"/>
      <c r="H294" s="61"/>
      <c r="I294" s="32"/>
      <c r="J294" s="32"/>
      <c r="K294" s="32"/>
      <c r="L294" s="32"/>
      <c r="O294" s="25"/>
      <c r="P294" s="32"/>
      <c r="Q294" s="25"/>
    </row>
    <row r="295" spans="1:17" hidden="1" x14ac:dyDescent="0.25">
      <c r="A295" s="25"/>
      <c r="B295" s="25"/>
      <c r="C295" s="25" t="s">
        <v>93</v>
      </c>
      <c r="D295" s="25" t="s">
        <v>88</v>
      </c>
      <c r="E295" s="34"/>
      <c r="F295" s="34"/>
      <c r="G295" s="34"/>
      <c r="H295" s="62"/>
      <c r="I295" s="34"/>
      <c r="J295" s="34"/>
      <c r="K295" s="34"/>
      <c r="L295" s="34"/>
      <c r="O295" s="25"/>
      <c r="P295" s="34"/>
      <c r="Q295" s="25"/>
    </row>
    <row r="296" spans="1:17" hidden="1" x14ac:dyDescent="0.25">
      <c r="A296" s="25"/>
      <c r="B296" s="25"/>
      <c r="D296" s="25" t="s">
        <v>90</v>
      </c>
      <c r="E296" s="34"/>
      <c r="F296" s="34"/>
      <c r="G296" s="34"/>
      <c r="H296" s="62"/>
      <c r="I296" s="34"/>
      <c r="J296" s="34"/>
      <c r="K296" s="34"/>
      <c r="L296" s="34"/>
      <c r="O296" s="25"/>
      <c r="P296" s="34"/>
      <c r="Q296" s="25"/>
    </row>
    <row r="297" spans="1:17" hidden="1" x14ac:dyDescent="0.25">
      <c r="A297" s="25"/>
      <c r="B297" s="25"/>
      <c r="D297" s="25" t="s">
        <v>89</v>
      </c>
      <c r="E297" s="34"/>
      <c r="F297" s="34"/>
      <c r="G297" s="34"/>
      <c r="H297" s="62"/>
      <c r="I297" s="34"/>
      <c r="J297" s="34"/>
      <c r="K297" s="34"/>
      <c r="L297" s="34"/>
      <c r="O297" s="25"/>
      <c r="P297" s="34"/>
      <c r="Q297" s="25"/>
    </row>
    <row r="298" spans="1:17" hidden="1" x14ac:dyDescent="0.25">
      <c r="A298" s="25"/>
      <c r="B298" s="25"/>
      <c r="D298" s="25" t="s">
        <v>91</v>
      </c>
      <c r="E298" s="34"/>
      <c r="F298" s="34"/>
      <c r="G298" s="34"/>
      <c r="H298" s="62"/>
      <c r="I298" s="34"/>
      <c r="J298" s="34"/>
      <c r="K298" s="34"/>
      <c r="L298" s="34"/>
      <c r="O298" s="25"/>
      <c r="P298" s="34"/>
      <c r="Q298" s="25"/>
    </row>
    <row r="299" spans="1:17" hidden="1" x14ac:dyDescent="0.25">
      <c r="A299" s="25"/>
      <c r="B299" s="25"/>
      <c r="E299" s="35"/>
      <c r="F299" s="35"/>
      <c r="G299" s="35"/>
      <c r="H299" s="63"/>
      <c r="I299" s="35"/>
      <c r="J299" s="35"/>
      <c r="K299" s="35"/>
      <c r="L299" s="35"/>
      <c r="O299" s="25"/>
      <c r="P299" s="35"/>
      <c r="Q299" s="25"/>
    </row>
    <row r="300" spans="1:17" hidden="1" x14ac:dyDescent="0.25">
      <c r="A300" s="25"/>
      <c r="B300" s="25"/>
      <c r="E300" s="36"/>
      <c r="F300" s="36"/>
      <c r="G300" s="36"/>
      <c r="H300" s="64"/>
      <c r="I300" s="36"/>
      <c r="J300" s="36"/>
      <c r="K300" s="36"/>
      <c r="L300" s="36"/>
      <c r="O300" s="25"/>
      <c r="P300" s="36"/>
      <c r="Q300" s="25"/>
    </row>
    <row r="301" spans="1:17" hidden="1" x14ac:dyDescent="0.25">
      <c r="A301" s="25"/>
      <c r="B301" s="25"/>
      <c r="E301" s="36"/>
      <c r="F301" s="36"/>
      <c r="G301" s="36"/>
      <c r="H301" s="64"/>
      <c r="I301" s="36"/>
      <c r="J301" s="36"/>
      <c r="K301" s="36"/>
      <c r="L301" s="36"/>
      <c r="O301" s="25"/>
      <c r="P301" s="36"/>
      <c r="Q301" s="25"/>
    </row>
    <row r="302" spans="1:17" hidden="1" x14ac:dyDescent="0.25">
      <c r="A302" s="25"/>
      <c r="B302" s="25"/>
      <c r="D302" s="25" t="s">
        <v>127</v>
      </c>
      <c r="E302" s="32">
        <f t="shared" ref="E302:L308" si="195">E214-E222-E229</f>
        <v>0</v>
      </c>
      <c r="F302" s="32">
        <f t="shared" si="195"/>
        <v>0</v>
      </c>
      <c r="G302" s="32">
        <f t="shared" si="195"/>
        <v>0</v>
      </c>
      <c r="H302" s="61">
        <f t="shared" si="195"/>
        <v>0</v>
      </c>
      <c r="I302" s="32">
        <f t="shared" si="195"/>
        <v>0</v>
      </c>
      <c r="J302" s="32">
        <f t="shared" si="195"/>
        <v>0</v>
      </c>
      <c r="K302" s="32">
        <f t="shared" si="195"/>
        <v>0</v>
      </c>
      <c r="L302" s="32">
        <f t="shared" si="195"/>
        <v>0</v>
      </c>
      <c r="O302" s="25"/>
      <c r="P302" s="32">
        <f t="shared" ref="P302:P308" si="196">P214-P222-P229</f>
        <v>0</v>
      </c>
      <c r="Q302" s="25"/>
    </row>
    <row r="303" spans="1:17" hidden="1" x14ac:dyDescent="0.25">
      <c r="A303" s="25"/>
      <c r="B303" s="25"/>
      <c r="E303" s="32">
        <f t="shared" si="195"/>
        <v>0</v>
      </c>
      <c r="F303" s="32">
        <f t="shared" si="195"/>
        <v>0</v>
      </c>
      <c r="G303" s="32">
        <f t="shared" si="195"/>
        <v>0</v>
      </c>
      <c r="H303" s="61">
        <f t="shared" si="195"/>
        <v>0</v>
      </c>
      <c r="I303" s="32">
        <f t="shared" si="195"/>
        <v>0</v>
      </c>
      <c r="J303" s="32">
        <f t="shared" si="195"/>
        <v>0</v>
      </c>
      <c r="K303" s="32">
        <f t="shared" si="195"/>
        <v>0</v>
      </c>
      <c r="L303" s="32">
        <f t="shared" si="195"/>
        <v>0</v>
      </c>
      <c r="O303" s="25"/>
      <c r="P303" s="32">
        <f t="shared" si="196"/>
        <v>0</v>
      </c>
      <c r="Q303" s="25"/>
    </row>
    <row r="304" spans="1:17" hidden="1" x14ac:dyDescent="0.25">
      <c r="A304" s="25"/>
      <c r="B304" s="25"/>
      <c r="E304" s="32">
        <f t="shared" si="195"/>
        <v>0</v>
      </c>
      <c r="F304" s="32">
        <f t="shared" si="195"/>
        <v>0</v>
      </c>
      <c r="G304" s="32">
        <f t="shared" si="195"/>
        <v>0</v>
      </c>
      <c r="H304" s="61">
        <f t="shared" si="195"/>
        <v>0</v>
      </c>
      <c r="I304" s="32">
        <f t="shared" si="195"/>
        <v>0</v>
      </c>
      <c r="J304" s="32">
        <f t="shared" si="195"/>
        <v>0</v>
      </c>
      <c r="K304" s="32">
        <f t="shared" si="195"/>
        <v>0</v>
      </c>
      <c r="L304" s="32">
        <f t="shared" si="195"/>
        <v>0</v>
      </c>
      <c r="O304" s="25"/>
      <c r="P304" s="32">
        <f t="shared" si="196"/>
        <v>0</v>
      </c>
      <c r="Q304" s="25"/>
    </row>
    <row r="305" spans="1:17" hidden="1" x14ac:dyDescent="0.25">
      <c r="A305" s="25"/>
      <c r="B305" s="25"/>
      <c r="E305" s="32">
        <f t="shared" si="195"/>
        <v>0</v>
      </c>
      <c r="F305" s="32">
        <f t="shared" si="195"/>
        <v>0</v>
      </c>
      <c r="G305" s="32">
        <f t="shared" si="195"/>
        <v>0</v>
      </c>
      <c r="H305" s="61">
        <f t="shared" si="195"/>
        <v>0</v>
      </c>
      <c r="I305" s="32">
        <f t="shared" si="195"/>
        <v>0</v>
      </c>
      <c r="J305" s="32">
        <f t="shared" si="195"/>
        <v>0</v>
      </c>
      <c r="K305" s="32">
        <f t="shared" si="195"/>
        <v>0</v>
      </c>
      <c r="L305" s="32">
        <f t="shared" si="195"/>
        <v>0</v>
      </c>
      <c r="O305" s="25"/>
      <c r="P305" s="32">
        <f t="shared" si="196"/>
        <v>0</v>
      </c>
      <c r="Q305" s="25"/>
    </row>
    <row r="306" spans="1:17" hidden="1" x14ac:dyDescent="0.25">
      <c r="A306" s="25"/>
      <c r="B306" s="25"/>
      <c r="E306" s="32">
        <f t="shared" si="195"/>
        <v>0</v>
      </c>
      <c r="F306" s="32">
        <f t="shared" si="195"/>
        <v>0</v>
      </c>
      <c r="G306" s="32">
        <f t="shared" si="195"/>
        <v>0</v>
      </c>
      <c r="H306" s="61">
        <f t="shared" si="195"/>
        <v>0</v>
      </c>
      <c r="I306" s="32">
        <f t="shared" si="195"/>
        <v>0</v>
      </c>
      <c r="J306" s="32">
        <f t="shared" si="195"/>
        <v>0</v>
      </c>
      <c r="K306" s="32">
        <f t="shared" si="195"/>
        <v>0</v>
      </c>
      <c r="L306" s="32">
        <f t="shared" si="195"/>
        <v>0</v>
      </c>
      <c r="O306" s="25"/>
      <c r="P306" s="32">
        <f t="shared" si="196"/>
        <v>0</v>
      </c>
      <c r="Q306" s="25"/>
    </row>
    <row r="307" spans="1:17" hidden="1" x14ac:dyDescent="0.25">
      <c r="A307" s="25"/>
      <c r="B307" s="25"/>
      <c r="E307" s="32">
        <f t="shared" si="195"/>
        <v>0</v>
      </c>
      <c r="F307" s="32">
        <f t="shared" si="195"/>
        <v>0</v>
      </c>
      <c r="G307" s="32">
        <f t="shared" si="195"/>
        <v>0</v>
      </c>
      <c r="H307" s="61">
        <f t="shared" si="195"/>
        <v>0</v>
      </c>
      <c r="I307" s="32">
        <f t="shared" si="195"/>
        <v>0</v>
      </c>
      <c r="J307" s="32">
        <f t="shared" si="195"/>
        <v>0</v>
      </c>
      <c r="K307" s="32">
        <f t="shared" si="195"/>
        <v>0</v>
      </c>
      <c r="L307" s="32">
        <f t="shared" si="195"/>
        <v>0</v>
      </c>
      <c r="O307" s="25"/>
      <c r="P307" s="32">
        <f t="shared" si="196"/>
        <v>0</v>
      </c>
      <c r="Q307" s="25"/>
    </row>
    <row r="308" spans="1:17" hidden="1" x14ac:dyDescent="0.25">
      <c r="A308" s="25"/>
      <c r="B308" s="25"/>
      <c r="E308" s="32">
        <f t="shared" si="195"/>
        <v>0</v>
      </c>
      <c r="F308" s="32">
        <f t="shared" si="195"/>
        <v>0</v>
      </c>
      <c r="G308" s="32">
        <f t="shared" si="195"/>
        <v>0</v>
      </c>
      <c r="H308" s="61">
        <f t="shared" si="195"/>
        <v>0</v>
      </c>
      <c r="I308" s="32">
        <f t="shared" si="195"/>
        <v>0</v>
      </c>
      <c r="J308" s="32">
        <f t="shared" si="195"/>
        <v>0</v>
      </c>
      <c r="K308" s="32">
        <f t="shared" si="195"/>
        <v>0</v>
      </c>
      <c r="L308" s="32">
        <f t="shared" si="195"/>
        <v>0</v>
      </c>
      <c r="O308" s="25"/>
      <c r="P308" s="32">
        <f t="shared" si="196"/>
        <v>0</v>
      </c>
      <c r="Q308" s="25"/>
    </row>
    <row r="309" spans="1:17" hidden="1" x14ac:dyDescent="0.25">
      <c r="A309" s="25"/>
      <c r="B309" s="25"/>
      <c r="O309" s="25"/>
      <c r="Q309" s="25"/>
    </row>
    <row r="310" spans="1:17" hidden="1" x14ac:dyDescent="0.25">
      <c r="A310" s="25"/>
      <c r="B310" s="25"/>
      <c r="O310" s="25"/>
      <c r="Q310" s="25"/>
    </row>
    <row r="311" spans="1:17" hidden="1" x14ac:dyDescent="0.25">
      <c r="A311" s="25"/>
      <c r="B311" s="25"/>
      <c r="D311" s="25" t="s">
        <v>128</v>
      </c>
      <c r="E311" s="32">
        <f t="shared" ref="E311:L317" si="197">E214-E237-E244</f>
        <v>0</v>
      </c>
      <c r="F311" s="32">
        <f t="shared" si="197"/>
        <v>0</v>
      </c>
      <c r="G311" s="32">
        <f t="shared" si="197"/>
        <v>0</v>
      </c>
      <c r="H311" s="61">
        <f t="shared" si="197"/>
        <v>0</v>
      </c>
      <c r="I311" s="32">
        <f t="shared" si="197"/>
        <v>0</v>
      </c>
      <c r="J311" s="32">
        <f t="shared" si="197"/>
        <v>0</v>
      </c>
      <c r="K311" s="32">
        <f t="shared" si="197"/>
        <v>0</v>
      </c>
      <c r="L311" s="32">
        <f t="shared" si="197"/>
        <v>0</v>
      </c>
      <c r="O311" s="25"/>
      <c r="P311" s="32">
        <f t="shared" ref="P311:P317" si="198">P214-P237-P244</f>
        <v>0</v>
      </c>
      <c r="Q311" s="25"/>
    </row>
    <row r="312" spans="1:17" hidden="1" x14ac:dyDescent="0.25">
      <c r="A312" s="25"/>
      <c r="B312" s="25"/>
      <c r="E312" s="32">
        <f t="shared" si="197"/>
        <v>0</v>
      </c>
      <c r="F312" s="32">
        <f t="shared" si="197"/>
        <v>0</v>
      </c>
      <c r="G312" s="32">
        <f t="shared" si="197"/>
        <v>0</v>
      </c>
      <c r="H312" s="61">
        <f t="shared" si="197"/>
        <v>0</v>
      </c>
      <c r="I312" s="32">
        <f t="shared" si="197"/>
        <v>0</v>
      </c>
      <c r="J312" s="32">
        <f t="shared" si="197"/>
        <v>0</v>
      </c>
      <c r="K312" s="32">
        <f t="shared" si="197"/>
        <v>0</v>
      </c>
      <c r="L312" s="32">
        <f t="shared" si="197"/>
        <v>0</v>
      </c>
      <c r="O312" s="25"/>
      <c r="P312" s="32">
        <f t="shared" si="198"/>
        <v>0</v>
      </c>
      <c r="Q312" s="25"/>
    </row>
    <row r="313" spans="1:17" hidden="1" x14ac:dyDescent="0.25">
      <c r="A313" s="25"/>
      <c r="B313" s="25"/>
      <c r="E313" s="32">
        <f t="shared" si="197"/>
        <v>0</v>
      </c>
      <c r="F313" s="32">
        <f t="shared" si="197"/>
        <v>0</v>
      </c>
      <c r="G313" s="32">
        <f t="shared" si="197"/>
        <v>0</v>
      </c>
      <c r="H313" s="61">
        <f t="shared" si="197"/>
        <v>0</v>
      </c>
      <c r="I313" s="32">
        <f t="shared" si="197"/>
        <v>0</v>
      </c>
      <c r="J313" s="32">
        <f t="shared" si="197"/>
        <v>0</v>
      </c>
      <c r="K313" s="32">
        <f t="shared" si="197"/>
        <v>0</v>
      </c>
      <c r="L313" s="32">
        <f t="shared" si="197"/>
        <v>0</v>
      </c>
      <c r="O313" s="25"/>
      <c r="P313" s="32">
        <f t="shared" si="198"/>
        <v>0</v>
      </c>
      <c r="Q313" s="25"/>
    </row>
    <row r="314" spans="1:17" hidden="1" x14ac:dyDescent="0.25">
      <c r="A314" s="25"/>
      <c r="B314" s="25"/>
      <c r="E314" s="32">
        <f t="shared" si="197"/>
        <v>0</v>
      </c>
      <c r="F314" s="32">
        <f t="shared" si="197"/>
        <v>0</v>
      </c>
      <c r="G314" s="32">
        <f t="shared" si="197"/>
        <v>0</v>
      </c>
      <c r="H314" s="61">
        <f t="shared" si="197"/>
        <v>0</v>
      </c>
      <c r="I314" s="32">
        <f t="shared" si="197"/>
        <v>0</v>
      </c>
      <c r="J314" s="32">
        <f t="shared" si="197"/>
        <v>0</v>
      </c>
      <c r="K314" s="32">
        <f t="shared" si="197"/>
        <v>0</v>
      </c>
      <c r="L314" s="32">
        <f t="shared" si="197"/>
        <v>0</v>
      </c>
      <c r="O314" s="25"/>
      <c r="P314" s="32">
        <f t="shared" si="198"/>
        <v>0</v>
      </c>
      <c r="Q314" s="25"/>
    </row>
    <row r="315" spans="1:17" hidden="1" x14ac:dyDescent="0.25">
      <c r="A315" s="25"/>
      <c r="B315" s="25"/>
      <c r="E315" s="32">
        <f t="shared" si="197"/>
        <v>0</v>
      </c>
      <c r="F315" s="32">
        <f t="shared" si="197"/>
        <v>0</v>
      </c>
      <c r="G315" s="32">
        <f t="shared" si="197"/>
        <v>0</v>
      </c>
      <c r="H315" s="61">
        <f t="shared" si="197"/>
        <v>0</v>
      </c>
      <c r="I315" s="32">
        <f t="shared" si="197"/>
        <v>0</v>
      </c>
      <c r="J315" s="32">
        <f t="shared" si="197"/>
        <v>0</v>
      </c>
      <c r="K315" s="32">
        <f t="shared" si="197"/>
        <v>0</v>
      </c>
      <c r="L315" s="32">
        <f t="shared" si="197"/>
        <v>0</v>
      </c>
      <c r="O315" s="25"/>
      <c r="P315" s="32">
        <f t="shared" si="198"/>
        <v>0</v>
      </c>
      <c r="Q315" s="25"/>
    </row>
    <row r="316" spans="1:17" hidden="1" x14ac:dyDescent="0.25">
      <c r="A316" s="25"/>
      <c r="B316" s="25"/>
      <c r="E316" s="32">
        <f t="shared" si="197"/>
        <v>0</v>
      </c>
      <c r="F316" s="32">
        <f t="shared" si="197"/>
        <v>0</v>
      </c>
      <c r="G316" s="32">
        <f t="shared" si="197"/>
        <v>0</v>
      </c>
      <c r="H316" s="61">
        <f t="shared" si="197"/>
        <v>0</v>
      </c>
      <c r="I316" s="32">
        <f t="shared" si="197"/>
        <v>0</v>
      </c>
      <c r="J316" s="32">
        <f t="shared" si="197"/>
        <v>0</v>
      </c>
      <c r="K316" s="32">
        <f t="shared" si="197"/>
        <v>0</v>
      </c>
      <c r="L316" s="32">
        <f t="shared" si="197"/>
        <v>0</v>
      </c>
      <c r="O316" s="25"/>
      <c r="P316" s="32">
        <f t="shared" si="198"/>
        <v>0</v>
      </c>
      <c r="Q316" s="25"/>
    </row>
    <row r="317" spans="1:17" hidden="1" x14ac:dyDescent="0.25">
      <c r="A317" s="25"/>
      <c r="B317" s="25"/>
      <c r="E317" s="32">
        <f t="shared" si="197"/>
        <v>0</v>
      </c>
      <c r="F317" s="32">
        <f t="shared" si="197"/>
        <v>0</v>
      </c>
      <c r="G317" s="32">
        <f t="shared" si="197"/>
        <v>0</v>
      </c>
      <c r="H317" s="61">
        <f t="shared" si="197"/>
        <v>0</v>
      </c>
      <c r="I317" s="32">
        <f t="shared" si="197"/>
        <v>0</v>
      </c>
      <c r="J317" s="32">
        <f t="shared" si="197"/>
        <v>0</v>
      </c>
      <c r="K317" s="32">
        <f t="shared" si="197"/>
        <v>0</v>
      </c>
      <c r="L317" s="32">
        <f t="shared" si="197"/>
        <v>0</v>
      </c>
      <c r="O317" s="25"/>
      <c r="P317" s="32">
        <f t="shared" si="198"/>
        <v>0</v>
      </c>
      <c r="Q317" s="25"/>
    </row>
    <row r="318" spans="1:17" hidden="1" x14ac:dyDescent="0.25">
      <c r="A318" s="25"/>
      <c r="B318" s="25"/>
      <c r="O318" s="25"/>
      <c r="Q318" s="25"/>
    </row>
    <row r="319" spans="1:17" hidden="1" x14ac:dyDescent="0.25">
      <c r="A319" s="25"/>
      <c r="B319" s="25"/>
      <c r="D319" s="25" t="s">
        <v>129</v>
      </c>
      <c r="E319" s="32"/>
      <c r="F319" s="32"/>
      <c r="G319" s="32"/>
      <c r="H319" s="61"/>
      <c r="I319" s="32"/>
      <c r="J319" s="32"/>
      <c r="K319" s="32"/>
      <c r="L319" s="32"/>
      <c r="O319" s="25"/>
      <c r="P319" s="32"/>
      <c r="Q319" s="25"/>
    </row>
    <row r="320" spans="1:17" hidden="1" x14ac:dyDescent="0.25">
      <c r="A320" s="25"/>
      <c r="B320" s="25"/>
      <c r="E320" s="32">
        <f t="shared" ref="E320:L326" si="199">E214-E252-E259-E266-E273</f>
        <v>5.8207660913467407E-11</v>
      </c>
      <c r="F320" s="32">
        <f t="shared" si="199"/>
        <v>-1.0913936421275139E-11</v>
      </c>
      <c r="G320" s="32">
        <f t="shared" si="199"/>
        <v>-7.2759576141834259E-12</v>
      </c>
      <c r="H320" s="61">
        <f t="shared" si="199"/>
        <v>-5.8207660913467407E-11</v>
      </c>
      <c r="I320" s="32">
        <f t="shared" si="199"/>
        <v>3.637978807091713E-12</v>
      </c>
      <c r="J320" s="32">
        <f t="shared" si="199"/>
        <v>1.4551915228366852E-11</v>
      </c>
      <c r="K320" s="32">
        <f t="shared" si="199"/>
        <v>2.1827872842550278E-11</v>
      </c>
      <c r="L320" s="32">
        <f t="shared" si="199"/>
        <v>1.1641532182693481E-10</v>
      </c>
      <c r="O320" s="25"/>
      <c r="P320" s="32">
        <f t="shared" ref="P320:P326" si="200">P214-P252-P259-P266-P273</f>
        <v>4.3655745685100555E-11</v>
      </c>
      <c r="Q320" s="25"/>
    </row>
    <row r="321" spans="1:17" hidden="1" x14ac:dyDescent="0.25">
      <c r="A321" s="25"/>
      <c r="B321" s="25"/>
      <c r="E321" s="32">
        <f t="shared" si="199"/>
        <v>0</v>
      </c>
      <c r="F321" s="32">
        <f t="shared" si="199"/>
        <v>0</v>
      </c>
      <c r="G321" s="32">
        <f t="shared" si="199"/>
        <v>0</v>
      </c>
      <c r="H321" s="61">
        <f t="shared" si="199"/>
        <v>0</v>
      </c>
      <c r="I321" s="32">
        <f t="shared" si="199"/>
        <v>0</v>
      </c>
      <c r="J321" s="32">
        <f t="shared" si="199"/>
        <v>0</v>
      </c>
      <c r="K321" s="32">
        <f t="shared" si="199"/>
        <v>0</v>
      </c>
      <c r="L321" s="32">
        <f t="shared" si="199"/>
        <v>0</v>
      </c>
      <c r="O321" s="25"/>
      <c r="P321" s="32">
        <f t="shared" si="200"/>
        <v>0</v>
      </c>
      <c r="Q321" s="25"/>
    </row>
    <row r="322" spans="1:17" hidden="1" x14ac:dyDescent="0.25">
      <c r="A322" s="25"/>
      <c r="B322" s="25"/>
      <c r="E322" s="32">
        <f t="shared" si="199"/>
        <v>1.4495071809506044E-12</v>
      </c>
      <c r="F322" s="32">
        <f t="shared" si="199"/>
        <v>0</v>
      </c>
      <c r="G322" s="32">
        <f t="shared" si="199"/>
        <v>0</v>
      </c>
      <c r="H322" s="61">
        <f t="shared" si="199"/>
        <v>0</v>
      </c>
      <c r="I322" s="32">
        <f t="shared" si="199"/>
        <v>0</v>
      </c>
      <c r="J322" s="32">
        <f t="shared" si="199"/>
        <v>0</v>
      </c>
      <c r="K322" s="32">
        <f t="shared" si="199"/>
        <v>0</v>
      </c>
      <c r="L322" s="32">
        <f t="shared" si="199"/>
        <v>0</v>
      </c>
      <c r="O322" s="25"/>
      <c r="P322" s="32">
        <f t="shared" si="200"/>
        <v>0</v>
      </c>
      <c r="Q322" s="25"/>
    </row>
    <row r="323" spans="1:17" hidden="1" x14ac:dyDescent="0.25">
      <c r="A323" s="25"/>
      <c r="B323" s="25"/>
      <c r="E323" s="32">
        <f t="shared" si="199"/>
        <v>6.4027005919342628E-11</v>
      </c>
      <c r="F323" s="32">
        <f t="shared" si="199"/>
        <v>-3.4198421872133622E-11</v>
      </c>
      <c r="G323" s="32">
        <f t="shared" si="199"/>
        <v>-7.2759576141834259E-12</v>
      </c>
      <c r="H323" s="61">
        <f t="shared" si="199"/>
        <v>-2.9103830456733704E-11</v>
      </c>
      <c r="I323" s="32">
        <f t="shared" si="199"/>
        <v>1.4551915228366852E-11</v>
      </c>
      <c r="J323" s="32">
        <f t="shared" si="199"/>
        <v>1.8189894035458565E-12</v>
      </c>
      <c r="K323" s="32">
        <f t="shared" si="199"/>
        <v>-1.7280399333685637E-11</v>
      </c>
      <c r="L323" s="32">
        <f t="shared" si="199"/>
        <v>1.3096723705530167E-10</v>
      </c>
      <c r="O323" s="25"/>
      <c r="P323" s="32">
        <f t="shared" si="200"/>
        <v>1.8189894035458565E-11</v>
      </c>
      <c r="Q323" s="25"/>
    </row>
    <row r="324" spans="1:17" hidden="1" x14ac:dyDescent="0.25">
      <c r="A324" s="25"/>
      <c r="B324" s="25"/>
      <c r="E324" s="32">
        <f t="shared" si="199"/>
        <v>0</v>
      </c>
      <c r="F324" s="32">
        <f t="shared" si="199"/>
        <v>0</v>
      </c>
      <c r="G324" s="32">
        <f t="shared" si="199"/>
        <v>0</v>
      </c>
      <c r="H324" s="61">
        <f t="shared" si="199"/>
        <v>0</v>
      </c>
      <c r="I324" s="32">
        <f t="shared" si="199"/>
        <v>0</v>
      </c>
      <c r="J324" s="32">
        <f t="shared" si="199"/>
        <v>0</v>
      </c>
      <c r="K324" s="32">
        <f t="shared" si="199"/>
        <v>0</v>
      </c>
      <c r="L324" s="32">
        <f t="shared" si="199"/>
        <v>0</v>
      </c>
      <c r="O324" s="25"/>
      <c r="P324" s="32">
        <f t="shared" si="200"/>
        <v>0</v>
      </c>
      <c r="Q324" s="25"/>
    </row>
    <row r="325" spans="1:17" hidden="1" x14ac:dyDescent="0.25">
      <c r="A325" s="25"/>
      <c r="B325" s="25"/>
      <c r="E325" s="32">
        <f t="shared" si="199"/>
        <v>0</v>
      </c>
      <c r="F325" s="32">
        <f t="shared" si="199"/>
        <v>0</v>
      </c>
      <c r="G325" s="32">
        <f t="shared" si="199"/>
        <v>0</v>
      </c>
      <c r="H325" s="61">
        <f t="shared" si="199"/>
        <v>0</v>
      </c>
      <c r="I325" s="32">
        <f t="shared" si="199"/>
        <v>0</v>
      </c>
      <c r="J325" s="32">
        <f t="shared" si="199"/>
        <v>0</v>
      </c>
      <c r="K325" s="32">
        <f t="shared" si="199"/>
        <v>0</v>
      </c>
      <c r="L325" s="32">
        <f t="shared" si="199"/>
        <v>0</v>
      </c>
      <c r="O325" s="25"/>
      <c r="P325" s="32">
        <f t="shared" si="200"/>
        <v>0</v>
      </c>
      <c r="Q325" s="25"/>
    </row>
    <row r="326" spans="1:17" hidden="1" x14ac:dyDescent="0.25">
      <c r="A326" s="25"/>
      <c r="B326" s="25"/>
      <c r="E326" s="32">
        <f t="shared" si="199"/>
        <v>0</v>
      </c>
      <c r="F326" s="32">
        <f t="shared" si="199"/>
        <v>0</v>
      </c>
      <c r="G326" s="32">
        <f t="shared" si="199"/>
        <v>0</v>
      </c>
      <c r="H326" s="61">
        <f t="shared" si="199"/>
        <v>0</v>
      </c>
      <c r="I326" s="32">
        <f t="shared" si="199"/>
        <v>-1.1596057447604835E-11</v>
      </c>
      <c r="J326" s="32">
        <f t="shared" si="199"/>
        <v>1.4551915228366852E-11</v>
      </c>
      <c r="K326" s="32">
        <f t="shared" si="199"/>
        <v>1.0913936421275139E-11</v>
      </c>
      <c r="L326" s="32">
        <f t="shared" si="199"/>
        <v>-1.1641532182693481E-10</v>
      </c>
      <c r="O326" s="25"/>
      <c r="P326" s="32">
        <f t="shared" si="200"/>
        <v>-1.8189894035458565E-12</v>
      </c>
      <c r="Q326" s="25"/>
    </row>
    <row r="327" spans="1:17" hidden="1" x14ac:dyDescent="0.25">
      <c r="A327" s="25"/>
      <c r="B327" s="25"/>
      <c r="E327" s="32"/>
      <c r="F327" s="32"/>
      <c r="G327" s="32"/>
      <c r="H327" s="61"/>
      <c r="I327" s="32"/>
      <c r="J327" s="32"/>
      <c r="K327" s="32"/>
      <c r="L327" s="32"/>
      <c r="O327" s="25"/>
      <c r="P327" s="32"/>
      <c r="Q327" s="25"/>
    </row>
    <row r="328" spans="1:17" hidden="1" x14ac:dyDescent="0.25">
      <c r="A328" s="25"/>
      <c r="B328" s="25"/>
      <c r="E328" s="32"/>
      <c r="F328" s="32"/>
      <c r="G328" s="32"/>
      <c r="H328" s="61"/>
      <c r="I328" s="32"/>
      <c r="J328" s="32"/>
      <c r="K328" s="32"/>
      <c r="L328" s="32"/>
      <c r="O328" s="25"/>
      <c r="P328" s="32"/>
      <c r="Q328" s="25"/>
    </row>
    <row r="329" spans="1:17" hidden="1" x14ac:dyDescent="0.25">
      <c r="A329" s="25"/>
      <c r="B329" s="25"/>
      <c r="E329" s="32"/>
      <c r="F329" s="32"/>
      <c r="G329" s="32"/>
      <c r="H329" s="61"/>
      <c r="I329" s="32"/>
      <c r="J329" s="32"/>
      <c r="K329" s="32"/>
      <c r="L329" s="32"/>
      <c r="O329" s="25"/>
      <c r="P329" s="32"/>
      <c r="Q329" s="25"/>
    </row>
    <row r="330" spans="1:17" hidden="1" x14ac:dyDescent="0.25">
      <c r="A330" s="25"/>
      <c r="B330" s="25"/>
      <c r="O330" s="25"/>
      <c r="Q330" s="25"/>
    </row>
    <row r="331" spans="1:17" hidden="1" x14ac:dyDescent="0.25">
      <c r="A331" s="25"/>
      <c r="B331" s="25"/>
      <c r="D331" s="52" t="s">
        <v>130</v>
      </c>
      <c r="E331" s="52"/>
      <c r="F331" s="52"/>
      <c r="G331" s="52"/>
      <c r="H331" s="65"/>
      <c r="I331" s="52"/>
      <c r="J331" s="52"/>
      <c r="K331" s="52"/>
      <c r="L331" s="52"/>
      <c r="O331" s="25"/>
      <c r="P331" s="52"/>
      <c r="Q331" s="25"/>
    </row>
    <row r="332" spans="1:17" hidden="1" x14ac:dyDescent="0.25">
      <c r="A332" s="25"/>
      <c r="B332" s="25"/>
      <c r="D332" s="52" t="s">
        <v>90</v>
      </c>
      <c r="E332" s="53">
        <v>0</v>
      </c>
      <c r="F332" s="53"/>
      <c r="G332" s="53"/>
      <c r="H332" s="66"/>
      <c r="I332" s="53"/>
      <c r="J332" s="53"/>
      <c r="K332" s="53"/>
      <c r="L332" s="53"/>
      <c r="O332" s="25"/>
      <c r="P332" s="53"/>
      <c r="Q332" s="25"/>
    </row>
    <row r="333" spans="1:17" hidden="1" x14ac:dyDescent="0.25">
      <c r="A333" s="25"/>
      <c r="B333" s="25"/>
      <c r="D333" s="52" t="s">
        <v>89</v>
      </c>
      <c r="E333" s="53">
        <f>SUM(F333:L333)</f>
        <v>12794.1</v>
      </c>
      <c r="F333" s="53">
        <v>807.4</v>
      </c>
      <c r="G333" s="53"/>
      <c r="H333" s="66">
        <v>1268.0999999999999</v>
      </c>
      <c r="I333" s="53">
        <v>3138.4</v>
      </c>
      <c r="J333" s="53">
        <v>3433.3</v>
      </c>
      <c r="K333" s="53">
        <v>4146.8999999999996</v>
      </c>
      <c r="L333" s="53">
        <v>0</v>
      </c>
      <c r="O333" s="25"/>
      <c r="P333" s="53">
        <v>2588.4</v>
      </c>
      <c r="Q333" s="25"/>
    </row>
    <row r="334" spans="1:17" hidden="1" x14ac:dyDescent="0.25">
      <c r="A334" s="25"/>
      <c r="B334" s="25"/>
      <c r="D334" s="52" t="s">
        <v>91</v>
      </c>
      <c r="E334" s="53">
        <f>SUM(F334:L334)</f>
        <v>2058628.9760799999</v>
      </c>
      <c r="F334" s="53">
        <v>290078.33591000002</v>
      </c>
      <c r="G334" s="53">
        <v>241096.09822000001</v>
      </c>
      <c r="H334" s="66">
        <f>205385.9708+H47+H82</f>
        <v>275713.86132999999</v>
      </c>
      <c r="I334" s="53">
        <v>205472.89588</v>
      </c>
      <c r="J334" s="53">
        <v>149624.28322000001</v>
      </c>
      <c r="K334" s="53">
        <v>110203.46722000001</v>
      </c>
      <c r="L334" s="53">
        <f>655000.45332+131439.58098</f>
        <v>786440.03429999994</v>
      </c>
      <c r="O334" s="25"/>
      <c r="P334" s="53">
        <v>203360.63239000001</v>
      </c>
      <c r="Q334" s="25"/>
    </row>
    <row r="335" spans="1:17" hidden="1" x14ac:dyDescent="0.25">
      <c r="A335" s="25"/>
      <c r="B335" s="25"/>
      <c r="O335" s="25"/>
      <c r="Q335" s="25"/>
    </row>
    <row r="336" spans="1:17" hidden="1" x14ac:dyDescent="0.25">
      <c r="A336" s="25"/>
      <c r="B336" s="25"/>
      <c r="D336" s="25" t="s">
        <v>244</v>
      </c>
      <c r="O336" s="25"/>
      <c r="Q336" s="25"/>
    </row>
    <row r="337" spans="1:17" hidden="1" x14ac:dyDescent="0.25">
      <c r="A337" s="25"/>
      <c r="B337" s="25"/>
      <c r="D337" s="25" t="s">
        <v>90</v>
      </c>
      <c r="E337" s="51">
        <f t="shared" ref="E337:L339" si="201">E332-E215</f>
        <v>0</v>
      </c>
      <c r="F337" s="51">
        <f t="shared" si="201"/>
        <v>0</v>
      </c>
      <c r="G337" s="51">
        <f t="shared" si="201"/>
        <v>0</v>
      </c>
      <c r="H337" s="67">
        <f t="shared" si="201"/>
        <v>0</v>
      </c>
      <c r="I337" s="51">
        <f t="shared" si="201"/>
        <v>0</v>
      </c>
      <c r="J337" s="51">
        <f t="shared" si="201"/>
        <v>0</v>
      </c>
      <c r="K337" s="51">
        <f t="shared" si="201"/>
        <v>0</v>
      </c>
      <c r="L337" s="51">
        <f t="shared" si="201"/>
        <v>0</v>
      </c>
      <c r="O337" s="25"/>
      <c r="P337" s="51">
        <f>P332-P215</f>
        <v>0</v>
      </c>
      <c r="Q337" s="25"/>
    </row>
    <row r="338" spans="1:17" hidden="1" x14ac:dyDescent="0.25">
      <c r="A338" s="25"/>
      <c r="B338" s="25"/>
      <c r="D338" s="25" t="s">
        <v>89</v>
      </c>
      <c r="E338" s="51">
        <f t="shared" si="201"/>
        <v>0</v>
      </c>
      <c r="F338" s="51">
        <f t="shared" si="201"/>
        <v>0</v>
      </c>
      <c r="G338" s="51">
        <f t="shared" si="201"/>
        <v>0</v>
      </c>
      <c r="H338" s="67">
        <f t="shared" si="201"/>
        <v>0</v>
      </c>
      <c r="I338" s="51">
        <f t="shared" si="201"/>
        <v>0</v>
      </c>
      <c r="J338" s="51">
        <f t="shared" si="201"/>
        <v>0</v>
      </c>
      <c r="K338" s="51">
        <f t="shared" si="201"/>
        <v>0</v>
      </c>
      <c r="L338" s="51">
        <f t="shared" si="201"/>
        <v>0</v>
      </c>
      <c r="O338" s="25"/>
      <c r="P338" s="51">
        <f>P333-P216</f>
        <v>0</v>
      </c>
      <c r="Q338" s="25"/>
    </row>
    <row r="339" spans="1:17" hidden="1" x14ac:dyDescent="0.25">
      <c r="A339" s="25"/>
      <c r="B339" s="25"/>
      <c r="D339" s="25" t="s">
        <v>91</v>
      </c>
      <c r="E339" s="51">
        <f t="shared" si="201"/>
        <v>0</v>
      </c>
      <c r="F339" s="51">
        <f t="shared" si="201"/>
        <v>0</v>
      </c>
      <c r="G339" s="51">
        <f t="shared" si="201"/>
        <v>0</v>
      </c>
      <c r="H339" s="67">
        <f t="shared" si="201"/>
        <v>0</v>
      </c>
      <c r="I339" s="51">
        <f t="shared" si="201"/>
        <v>0</v>
      </c>
      <c r="J339" s="51">
        <f t="shared" si="201"/>
        <v>0</v>
      </c>
      <c r="K339" s="51">
        <f t="shared" si="201"/>
        <v>0</v>
      </c>
      <c r="L339" s="51">
        <f t="shared" si="201"/>
        <v>0</v>
      </c>
      <c r="O339" s="25"/>
      <c r="P339" s="51">
        <f>P334-P217</f>
        <v>0</v>
      </c>
      <c r="Q339" s="25"/>
    </row>
    <row r="340" spans="1:17" hidden="1" x14ac:dyDescent="0.25">
      <c r="A340" s="25"/>
      <c r="B340" s="25"/>
      <c r="O340" s="25"/>
      <c r="Q340" s="25"/>
    </row>
    <row r="341" spans="1:17" hidden="1" x14ac:dyDescent="0.25">
      <c r="A341" s="25"/>
      <c r="B341" s="25"/>
      <c r="O341" s="25"/>
      <c r="Q341" s="25"/>
    </row>
    <row r="342" spans="1:17" hidden="1" x14ac:dyDescent="0.25">
      <c r="A342" s="25"/>
      <c r="B342" s="25"/>
      <c r="C342" s="25" t="s">
        <v>159</v>
      </c>
      <c r="D342" s="25" t="s">
        <v>91</v>
      </c>
      <c r="O342" s="25"/>
      <c r="Q342" s="25"/>
    </row>
    <row r="343" spans="1:17" hidden="1" x14ac:dyDescent="0.25">
      <c r="A343" s="25"/>
      <c r="B343" s="25"/>
      <c r="O343" s="25"/>
      <c r="Q343" s="25"/>
    </row>
    <row r="344" spans="1:17" hidden="1" x14ac:dyDescent="0.25">
      <c r="A344" s="25"/>
      <c r="B344" s="25"/>
      <c r="O344" s="25"/>
      <c r="Q344" s="25"/>
    </row>
    <row r="345" spans="1:17" hidden="1" x14ac:dyDescent="0.25">
      <c r="A345" s="25"/>
      <c r="B345" s="25"/>
      <c r="I345" s="51">
        <f>I338+AE216</f>
        <v>550</v>
      </c>
      <c r="O345" s="25"/>
      <c r="Q345" s="25"/>
    </row>
    <row r="346" spans="1:17" hidden="1" x14ac:dyDescent="0.25">
      <c r="A346" s="25"/>
      <c r="B346" s="25"/>
      <c r="D346" s="25" t="s">
        <v>262</v>
      </c>
      <c r="I346" s="51">
        <f>I339+AE217</f>
        <v>2112.2634899999998</v>
      </c>
      <c r="O346" s="25"/>
      <c r="Q346" s="25"/>
    </row>
    <row r="347" spans="1:17" hidden="1" x14ac:dyDescent="0.25">
      <c r="A347" s="25"/>
      <c r="B347" s="25"/>
      <c r="H347" s="25"/>
      <c r="I347" s="51">
        <f>I345-AE216</f>
        <v>0</v>
      </c>
      <c r="O347" s="25"/>
      <c r="Q347" s="25"/>
    </row>
    <row r="348" spans="1:17" hidden="1" x14ac:dyDescent="0.25">
      <c r="A348" s="25"/>
      <c r="B348" s="25"/>
      <c r="E348" s="32"/>
      <c r="F348" s="32"/>
      <c r="G348" s="32"/>
      <c r="H348" s="32"/>
      <c r="I348" s="51">
        <f>I346-AE217</f>
        <v>0</v>
      </c>
      <c r="J348" s="32"/>
      <c r="K348" s="32"/>
      <c r="L348" s="32"/>
      <c r="O348" s="25"/>
      <c r="P348" s="32"/>
      <c r="Q348" s="25"/>
    </row>
    <row r="349" spans="1:17" hidden="1" x14ac:dyDescent="0.25">
      <c r="A349" s="25"/>
      <c r="B349" s="25"/>
      <c r="H349" s="25"/>
      <c r="O349" s="25"/>
      <c r="Q349" s="25"/>
    </row>
    <row r="350" spans="1:17" hidden="1" x14ac:dyDescent="0.25">
      <c r="A350" s="25"/>
      <c r="B350" s="25"/>
      <c r="E350" s="32"/>
      <c r="F350" s="32"/>
      <c r="G350" s="32"/>
      <c r="H350" s="32"/>
      <c r="I350" s="32"/>
      <c r="J350" s="32"/>
      <c r="K350" s="32"/>
      <c r="L350" s="32"/>
      <c r="M350" s="32"/>
      <c r="O350" s="25"/>
      <c r="P350" s="32"/>
      <c r="Q350" s="25"/>
    </row>
    <row r="351" spans="1:17" hidden="1" x14ac:dyDescent="0.25">
      <c r="A351" s="25"/>
      <c r="B351" s="25"/>
      <c r="H351" s="25"/>
      <c r="O351" s="25"/>
      <c r="Q351" s="25"/>
    </row>
    <row r="352" spans="1:17" hidden="1" x14ac:dyDescent="0.25">
      <c r="A352" s="25"/>
      <c r="B352" s="25"/>
      <c r="H352" s="25"/>
      <c r="O352" s="25"/>
      <c r="Q352" s="25"/>
    </row>
    <row r="353" spans="1:17" hidden="1" x14ac:dyDescent="0.25">
      <c r="A353" s="25"/>
      <c r="B353" s="25"/>
      <c r="H353" s="25"/>
      <c r="O353" s="25"/>
      <c r="Q353" s="25"/>
    </row>
    <row r="354" spans="1:17" hidden="1" x14ac:dyDescent="0.25">
      <c r="A354" s="25"/>
      <c r="B354" s="25"/>
      <c r="H354" s="25"/>
      <c r="O354" s="25"/>
      <c r="Q354" s="25"/>
    </row>
    <row r="355" spans="1:17" hidden="1" x14ac:dyDescent="0.25">
      <c r="A355" s="25"/>
      <c r="B355" s="25"/>
      <c r="H355" s="25"/>
      <c r="O355" s="25"/>
      <c r="Q355" s="25"/>
    </row>
    <row r="356" spans="1:17" hidden="1" x14ac:dyDescent="0.25">
      <c r="A356" s="25"/>
      <c r="B356" s="25"/>
      <c r="H356" s="25"/>
      <c r="O356" s="25"/>
      <c r="Q356" s="25"/>
    </row>
    <row r="357" spans="1:17" hidden="1" x14ac:dyDescent="0.25">
      <c r="A357" s="25"/>
      <c r="B357" s="25"/>
      <c r="H357" s="25"/>
      <c r="O357" s="25"/>
      <c r="Q357" s="25"/>
    </row>
    <row r="358" spans="1:17" hidden="1" x14ac:dyDescent="0.25">
      <c r="A358" s="25"/>
      <c r="B358" s="25"/>
      <c r="H358" s="25"/>
      <c r="O358" s="25"/>
      <c r="Q358" s="25"/>
    </row>
    <row r="359" spans="1:17" hidden="1" x14ac:dyDescent="0.25">
      <c r="A359" s="25"/>
      <c r="B359" s="25"/>
      <c r="H359" s="25"/>
      <c r="O359" s="25"/>
      <c r="Q359" s="25"/>
    </row>
    <row r="360" spans="1:17" hidden="1" x14ac:dyDescent="0.25">
      <c r="A360" s="25"/>
      <c r="B360" s="25"/>
      <c r="H360" s="25"/>
      <c r="O360" s="25"/>
      <c r="Q360" s="25"/>
    </row>
    <row r="361" spans="1:17" hidden="1" x14ac:dyDescent="0.25">
      <c r="A361" s="25"/>
      <c r="B361" s="25"/>
      <c r="H361" s="25"/>
      <c r="O361" s="25"/>
      <c r="Q361" s="25"/>
    </row>
    <row r="362" spans="1:17" hidden="1" x14ac:dyDescent="0.25">
      <c r="A362" s="25"/>
      <c r="B362" s="25"/>
      <c r="H362" s="25"/>
      <c r="O362" s="25"/>
      <c r="Q362" s="25"/>
    </row>
    <row r="363" spans="1:17" hidden="1" x14ac:dyDescent="0.25">
      <c r="A363" s="25"/>
      <c r="B363" s="25"/>
      <c r="H363" s="25"/>
      <c r="O363" s="25"/>
      <c r="Q363" s="25"/>
    </row>
    <row r="364" spans="1:17" hidden="1" x14ac:dyDescent="0.25">
      <c r="A364" s="25"/>
      <c r="B364" s="25"/>
      <c r="H364" s="25"/>
      <c r="O364" s="25"/>
      <c r="Q364" s="25"/>
    </row>
    <row r="365" spans="1:17" hidden="1" x14ac:dyDescent="0.25">
      <c r="A365" s="25"/>
      <c r="B365" s="25"/>
      <c r="H365" s="25"/>
      <c r="O365" s="25"/>
      <c r="Q365" s="25"/>
    </row>
    <row r="366" spans="1:17" hidden="1" x14ac:dyDescent="0.25">
      <c r="A366" s="25"/>
      <c r="B366" s="25"/>
      <c r="H366" s="25"/>
      <c r="O366" s="25"/>
      <c r="Q366" s="25"/>
    </row>
    <row r="367" spans="1:17" hidden="1" x14ac:dyDescent="0.25">
      <c r="A367" s="25"/>
      <c r="B367" s="25"/>
      <c r="H367" s="25"/>
      <c r="O367" s="25"/>
      <c r="Q367" s="25"/>
    </row>
    <row r="368" spans="1:17" hidden="1" x14ac:dyDescent="0.25">
      <c r="A368" s="25"/>
      <c r="B368" s="25"/>
      <c r="H368" s="25"/>
      <c r="O368" s="25"/>
      <c r="Q368" s="25"/>
    </row>
    <row r="369" spans="1:17" hidden="1" x14ac:dyDescent="0.25">
      <c r="A369" s="25"/>
      <c r="B369" s="25"/>
      <c r="H369" s="25"/>
      <c r="O369" s="25"/>
      <c r="Q369" s="25"/>
    </row>
    <row r="370" spans="1:17" hidden="1" x14ac:dyDescent="0.25">
      <c r="A370" s="25"/>
      <c r="B370" s="25"/>
      <c r="H370" s="25"/>
      <c r="O370" s="25"/>
      <c r="Q370" s="25"/>
    </row>
    <row r="371" spans="1:17" hidden="1" x14ac:dyDescent="0.25">
      <c r="A371" s="25"/>
      <c r="B371" s="25"/>
      <c r="H371" s="25"/>
      <c r="O371" s="25"/>
      <c r="Q371" s="25"/>
    </row>
    <row r="372" spans="1:17" hidden="1" x14ac:dyDescent="0.25">
      <c r="A372" s="25"/>
      <c r="B372" s="25"/>
      <c r="H372" s="25"/>
      <c r="O372" s="25"/>
      <c r="Q372" s="25"/>
    </row>
    <row r="373" spans="1:17" hidden="1" x14ac:dyDescent="0.25">
      <c r="A373" s="25"/>
      <c r="B373" s="25"/>
      <c r="H373" s="25"/>
      <c r="O373" s="25"/>
      <c r="Q373" s="25"/>
    </row>
    <row r="374" spans="1:17" x14ac:dyDescent="0.25">
      <c r="A374" s="25"/>
      <c r="B374" s="25"/>
      <c r="H374" s="25"/>
      <c r="O374" s="25"/>
      <c r="Q374" s="25"/>
    </row>
    <row r="375" spans="1:17" x14ac:dyDescent="0.25">
      <c r="A375" s="25"/>
      <c r="B375" s="25"/>
      <c r="H375" s="25"/>
      <c r="O375" s="25"/>
      <c r="Q375" s="25"/>
    </row>
    <row r="376" spans="1:17" x14ac:dyDescent="0.25">
      <c r="A376" s="25"/>
      <c r="B376" s="25"/>
      <c r="H376" s="25"/>
      <c r="O376" s="25"/>
      <c r="Q376" s="25"/>
    </row>
    <row r="377" spans="1:17" x14ac:dyDescent="0.25">
      <c r="A377" s="25"/>
      <c r="B377" s="25"/>
      <c r="H377" s="25"/>
      <c r="O377" s="25"/>
      <c r="Q377" s="25"/>
    </row>
    <row r="378" spans="1:17" x14ac:dyDescent="0.25">
      <c r="H378" s="25"/>
    </row>
    <row r="379" spans="1:17" x14ac:dyDescent="0.25">
      <c r="H379" s="25"/>
    </row>
    <row r="380" spans="1:17" x14ac:dyDescent="0.25">
      <c r="H380" s="25"/>
    </row>
    <row r="381" spans="1:17" x14ac:dyDescent="0.25">
      <c r="H381" s="25"/>
    </row>
    <row r="382" spans="1:17" x14ac:dyDescent="0.25">
      <c r="H382" s="25"/>
    </row>
    <row r="383" spans="1:17" x14ac:dyDescent="0.25">
      <c r="H383" s="25"/>
    </row>
    <row r="384" spans="1:17" x14ac:dyDescent="0.25">
      <c r="H384" s="25"/>
    </row>
    <row r="385" spans="8:8" x14ac:dyDescent="0.25">
      <c r="H385" s="25"/>
    </row>
    <row r="386" spans="8:8" x14ac:dyDescent="0.25">
      <c r="H386" s="25"/>
    </row>
    <row r="387" spans="8:8" x14ac:dyDescent="0.25">
      <c r="H387" s="25"/>
    </row>
    <row r="388" spans="8:8" x14ac:dyDescent="0.25">
      <c r="H388" s="25"/>
    </row>
    <row r="389" spans="8:8" x14ac:dyDescent="0.25">
      <c r="H389" s="25"/>
    </row>
    <row r="390" spans="8:8" x14ac:dyDescent="0.25">
      <c r="H390" s="25"/>
    </row>
    <row r="391" spans="8:8" x14ac:dyDescent="0.25">
      <c r="H391" s="25"/>
    </row>
    <row r="392" spans="8:8" x14ac:dyDescent="0.25">
      <c r="H392" s="25"/>
    </row>
    <row r="393" spans="8:8" x14ac:dyDescent="0.25">
      <c r="H393" s="25"/>
    </row>
    <row r="394" spans="8:8" x14ac:dyDescent="0.25">
      <c r="H394" s="25"/>
    </row>
    <row r="395" spans="8:8" x14ac:dyDescent="0.25">
      <c r="H395" s="25"/>
    </row>
    <row r="396" spans="8:8" x14ac:dyDescent="0.25">
      <c r="H396" s="25"/>
    </row>
    <row r="397" spans="8:8" x14ac:dyDescent="0.25">
      <c r="H397" s="25"/>
    </row>
    <row r="398" spans="8:8" x14ac:dyDescent="0.25">
      <c r="H398" s="25"/>
    </row>
    <row r="399" spans="8:8" x14ac:dyDescent="0.25">
      <c r="H399" s="25"/>
    </row>
    <row r="400" spans="8:8" x14ac:dyDescent="0.25">
      <c r="H400" s="25"/>
    </row>
    <row r="401" spans="8:8" x14ac:dyDescent="0.25">
      <c r="H401" s="25"/>
    </row>
    <row r="402" spans="8:8" x14ac:dyDescent="0.25">
      <c r="H402" s="25"/>
    </row>
    <row r="403" spans="8:8" x14ac:dyDescent="0.25">
      <c r="H403" s="25"/>
    </row>
    <row r="404" spans="8:8" x14ac:dyDescent="0.25">
      <c r="H404" s="25"/>
    </row>
    <row r="405" spans="8:8" x14ac:dyDescent="0.25">
      <c r="H405" s="25"/>
    </row>
    <row r="406" spans="8:8" x14ac:dyDescent="0.25">
      <c r="H406" s="25"/>
    </row>
    <row r="407" spans="8:8" x14ac:dyDescent="0.25">
      <c r="H407" s="25"/>
    </row>
    <row r="408" spans="8:8" x14ac:dyDescent="0.25">
      <c r="H408" s="25"/>
    </row>
    <row r="409" spans="8:8" x14ac:dyDescent="0.25">
      <c r="H409" s="25"/>
    </row>
    <row r="410" spans="8:8" x14ac:dyDescent="0.25">
      <c r="H410" s="25"/>
    </row>
    <row r="411" spans="8:8" x14ac:dyDescent="0.25">
      <c r="H411" s="25"/>
    </row>
    <row r="412" spans="8:8" x14ac:dyDescent="0.25">
      <c r="H412" s="25"/>
    </row>
    <row r="413" spans="8:8" x14ac:dyDescent="0.25">
      <c r="H413" s="25"/>
    </row>
    <row r="414" spans="8:8" x14ac:dyDescent="0.25">
      <c r="H414" s="25"/>
    </row>
    <row r="415" spans="8:8" x14ac:dyDescent="0.25">
      <c r="H415" s="25"/>
    </row>
    <row r="416" spans="8:8" x14ac:dyDescent="0.25">
      <c r="H416" s="25"/>
    </row>
    <row r="417" spans="8:8" x14ac:dyDescent="0.25">
      <c r="H417" s="25"/>
    </row>
    <row r="418" spans="8:8" x14ac:dyDescent="0.25">
      <c r="H418" s="25"/>
    </row>
    <row r="419" spans="8:8" x14ac:dyDescent="0.25">
      <c r="H419" s="25"/>
    </row>
    <row r="420" spans="8:8" x14ac:dyDescent="0.25">
      <c r="H420" s="25"/>
    </row>
    <row r="421" spans="8:8" x14ac:dyDescent="0.25">
      <c r="H421" s="25"/>
    </row>
    <row r="422" spans="8:8" x14ac:dyDescent="0.25">
      <c r="H422" s="25"/>
    </row>
    <row r="423" spans="8:8" x14ac:dyDescent="0.25">
      <c r="H423" s="25"/>
    </row>
    <row r="424" spans="8:8" x14ac:dyDescent="0.25">
      <c r="H424" s="25"/>
    </row>
    <row r="425" spans="8:8" x14ac:dyDescent="0.25">
      <c r="H425" s="25"/>
    </row>
    <row r="426" spans="8:8" x14ac:dyDescent="0.25">
      <c r="H426" s="25"/>
    </row>
    <row r="427" spans="8:8" x14ac:dyDescent="0.25">
      <c r="H427" s="25"/>
    </row>
    <row r="428" spans="8:8" x14ac:dyDescent="0.25">
      <c r="H428" s="25"/>
    </row>
    <row r="429" spans="8:8" x14ac:dyDescent="0.25">
      <c r="H429" s="25"/>
    </row>
    <row r="430" spans="8:8" x14ac:dyDescent="0.25">
      <c r="H430" s="25"/>
    </row>
    <row r="431" spans="8:8" x14ac:dyDescent="0.25">
      <c r="H431" s="25"/>
    </row>
    <row r="432" spans="8:8" x14ac:dyDescent="0.25">
      <c r="H432" s="25"/>
    </row>
    <row r="433" spans="8:8" x14ac:dyDescent="0.25">
      <c r="H433" s="25"/>
    </row>
    <row r="434" spans="8:8" x14ac:dyDescent="0.25">
      <c r="H434" s="25"/>
    </row>
    <row r="435" spans="8:8" x14ac:dyDescent="0.25">
      <c r="H435" s="25"/>
    </row>
    <row r="436" spans="8:8" x14ac:dyDescent="0.25">
      <c r="H436" s="25"/>
    </row>
    <row r="437" spans="8:8" x14ac:dyDescent="0.25">
      <c r="H437" s="25"/>
    </row>
    <row r="438" spans="8:8" x14ac:dyDescent="0.25">
      <c r="H438" s="25"/>
    </row>
    <row r="439" spans="8:8" x14ac:dyDescent="0.25">
      <c r="H439" s="25"/>
    </row>
    <row r="440" spans="8:8" x14ac:dyDescent="0.25">
      <c r="H440" s="25"/>
    </row>
    <row r="441" spans="8:8" x14ac:dyDescent="0.25">
      <c r="H441" s="25"/>
    </row>
    <row r="442" spans="8:8" x14ac:dyDescent="0.25">
      <c r="H442" s="25"/>
    </row>
    <row r="443" spans="8:8" x14ac:dyDescent="0.25">
      <c r="H443" s="25"/>
    </row>
    <row r="444" spans="8:8" x14ac:dyDescent="0.25">
      <c r="H444" s="25"/>
    </row>
    <row r="445" spans="8:8" x14ac:dyDescent="0.25">
      <c r="H445" s="25"/>
    </row>
    <row r="446" spans="8:8" x14ac:dyDescent="0.25">
      <c r="H446" s="25"/>
    </row>
    <row r="447" spans="8:8" x14ac:dyDescent="0.25">
      <c r="H447" s="25"/>
    </row>
    <row r="448" spans="8:8" x14ac:dyDescent="0.25">
      <c r="H448" s="25"/>
    </row>
    <row r="449" spans="8:8" x14ac:dyDescent="0.25">
      <c r="H449" s="25"/>
    </row>
    <row r="450" spans="8:8" x14ac:dyDescent="0.25">
      <c r="H450" s="25"/>
    </row>
    <row r="451" spans="8:8" x14ac:dyDescent="0.25">
      <c r="H451" s="25"/>
    </row>
    <row r="452" spans="8:8" x14ac:dyDescent="0.25">
      <c r="H452" s="25"/>
    </row>
    <row r="453" spans="8:8" x14ac:dyDescent="0.25">
      <c r="H453" s="25"/>
    </row>
    <row r="454" spans="8:8" x14ac:dyDescent="0.25">
      <c r="H454" s="25"/>
    </row>
    <row r="455" spans="8:8" x14ac:dyDescent="0.25">
      <c r="H455" s="25"/>
    </row>
    <row r="456" spans="8:8" x14ac:dyDescent="0.25">
      <c r="H456" s="25"/>
    </row>
    <row r="457" spans="8:8" x14ac:dyDescent="0.25">
      <c r="H457" s="25"/>
    </row>
    <row r="458" spans="8:8" x14ac:dyDescent="0.25">
      <c r="H458" s="25"/>
    </row>
    <row r="459" spans="8:8" x14ac:dyDescent="0.25">
      <c r="H459" s="25"/>
    </row>
    <row r="460" spans="8:8" x14ac:dyDescent="0.25">
      <c r="H460" s="25"/>
    </row>
    <row r="461" spans="8:8" x14ac:dyDescent="0.25">
      <c r="H461" s="25"/>
    </row>
    <row r="462" spans="8:8" x14ac:dyDescent="0.25">
      <c r="H462" s="25"/>
    </row>
    <row r="463" spans="8:8" x14ac:dyDescent="0.25">
      <c r="H463" s="25"/>
    </row>
    <row r="464" spans="8:8" x14ac:dyDescent="0.25">
      <c r="H464" s="25"/>
    </row>
    <row r="465" spans="8:8" x14ac:dyDescent="0.25">
      <c r="H465" s="25"/>
    </row>
    <row r="466" spans="8:8" x14ac:dyDescent="0.25">
      <c r="H466" s="25"/>
    </row>
    <row r="467" spans="8:8" x14ac:dyDescent="0.25">
      <c r="H467" s="25"/>
    </row>
    <row r="468" spans="8:8" x14ac:dyDescent="0.25">
      <c r="H468" s="25"/>
    </row>
    <row r="469" spans="8:8" x14ac:dyDescent="0.25">
      <c r="H469" s="25"/>
    </row>
    <row r="470" spans="8:8" x14ac:dyDescent="0.25">
      <c r="H470" s="25"/>
    </row>
    <row r="471" spans="8:8" x14ac:dyDescent="0.25">
      <c r="H471" s="25"/>
    </row>
    <row r="472" spans="8:8" x14ac:dyDescent="0.25">
      <c r="H472" s="25"/>
    </row>
    <row r="473" spans="8:8" x14ac:dyDescent="0.25">
      <c r="H473" s="25"/>
    </row>
    <row r="474" spans="8:8" x14ac:dyDescent="0.25">
      <c r="H474" s="25"/>
    </row>
    <row r="475" spans="8:8" x14ac:dyDescent="0.25">
      <c r="H475" s="25"/>
    </row>
    <row r="476" spans="8:8" x14ac:dyDescent="0.25">
      <c r="H476" s="25"/>
    </row>
    <row r="477" spans="8:8" x14ac:dyDescent="0.25">
      <c r="H477" s="25"/>
    </row>
    <row r="478" spans="8:8" x14ac:dyDescent="0.25">
      <c r="H478" s="25"/>
    </row>
    <row r="479" spans="8:8" x14ac:dyDescent="0.25">
      <c r="H479" s="25"/>
    </row>
    <row r="480" spans="8:8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</sheetData>
  <mergeCells count="92">
    <mergeCell ref="C72:C78"/>
    <mergeCell ref="C65:C71"/>
    <mergeCell ref="A86:A92"/>
    <mergeCell ref="B86:B92"/>
    <mergeCell ref="C86:C92"/>
    <mergeCell ref="A58:A85"/>
    <mergeCell ref="B58:B85"/>
    <mergeCell ref="A285:L285"/>
    <mergeCell ref="A281:L281"/>
    <mergeCell ref="A282:L282"/>
    <mergeCell ref="A283:L283"/>
    <mergeCell ref="A284:L284"/>
    <mergeCell ref="A273:C279"/>
    <mergeCell ref="A237:C243"/>
    <mergeCell ref="A244:C250"/>
    <mergeCell ref="A252:C258"/>
    <mergeCell ref="A259:C265"/>
    <mergeCell ref="A266:C272"/>
    <mergeCell ref="C107:C113"/>
    <mergeCell ref="C136:C142"/>
    <mergeCell ref="A2:L2"/>
    <mergeCell ref="A4:A6"/>
    <mergeCell ref="C23:C29"/>
    <mergeCell ref="B23:B29"/>
    <mergeCell ref="A23:A29"/>
    <mergeCell ref="A8:L8"/>
    <mergeCell ref="A9:A15"/>
    <mergeCell ref="B9:B15"/>
    <mergeCell ref="C9:C15"/>
    <mergeCell ref="B4:B6"/>
    <mergeCell ref="C4:C6"/>
    <mergeCell ref="D4:D6"/>
    <mergeCell ref="C16:C22"/>
    <mergeCell ref="A30:A50"/>
    <mergeCell ref="A16:A22"/>
    <mergeCell ref="C150:C156"/>
    <mergeCell ref="A280:L280"/>
    <mergeCell ref="C122:C128"/>
    <mergeCell ref="A222:C228"/>
    <mergeCell ref="A236:C236"/>
    <mergeCell ref="A251:C251"/>
    <mergeCell ref="A221:C221"/>
    <mergeCell ref="A229:C235"/>
    <mergeCell ref="C129:C135"/>
    <mergeCell ref="B129:B149"/>
    <mergeCell ref="A129:A149"/>
    <mergeCell ref="B164:B184"/>
    <mergeCell ref="A164:A184"/>
    <mergeCell ref="A107:A113"/>
    <mergeCell ref="B107:B113"/>
    <mergeCell ref="B51:B57"/>
    <mergeCell ref="C58:C64"/>
    <mergeCell ref="C51:C57"/>
    <mergeCell ref="E4:L4"/>
    <mergeCell ref="E5:L5"/>
    <mergeCell ref="C44:C50"/>
    <mergeCell ref="B30:B50"/>
    <mergeCell ref="C30:C36"/>
    <mergeCell ref="C37:C43"/>
    <mergeCell ref="B16:B22"/>
    <mergeCell ref="A207:C213"/>
    <mergeCell ref="A214:C220"/>
    <mergeCell ref="A122:A128"/>
    <mergeCell ref="B122:B128"/>
    <mergeCell ref="C200:C206"/>
    <mergeCell ref="B200:B206"/>
    <mergeCell ref="A193:A199"/>
    <mergeCell ref="A192:L192"/>
    <mergeCell ref="A200:A206"/>
    <mergeCell ref="A185:C191"/>
    <mergeCell ref="C193:C199"/>
    <mergeCell ref="C157:C163"/>
    <mergeCell ref="B157:B163"/>
    <mergeCell ref="C143:C149"/>
    <mergeCell ref="B150:B156"/>
    <mergeCell ref="C164:C170"/>
    <mergeCell ref="A3:L3"/>
    <mergeCell ref="A157:A163"/>
    <mergeCell ref="B193:B199"/>
    <mergeCell ref="A93:A99"/>
    <mergeCell ref="B93:B99"/>
    <mergeCell ref="C93:C99"/>
    <mergeCell ref="A114:C120"/>
    <mergeCell ref="A121:L121"/>
    <mergeCell ref="A150:A156"/>
    <mergeCell ref="C100:C106"/>
    <mergeCell ref="B100:B106"/>
    <mergeCell ref="A100:A106"/>
    <mergeCell ref="A51:A57"/>
    <mergeCell ref="C79:C85"/>
    <mergeCell ref="C171:C177"/>
    <mergeCell ref="C178:C18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topLeftCell="A13" workbookViewId="0">
      <selection activeCell="B13" sqref="B13"/>
    </sheetView>
  </sheetViews>
  <sheetFormatPr defaultRowHeight="15" x14ac:dyDescent="0.25"/>
  <cols>
    <col min="1" max="1" width="17.7109375" customWidth="1"/>
    <col min="2" max="2" width="65.7109375" customWidth="1"/>
    <col min="3" max="3" width="40.7109375" customWidth="1"/>
    <col min="4" max="4" width="33.140625" customWidth="1"/>
    <col min="5" max="5" width="24.7109375" customWidth="1"/>
  </cols>
  <sheetData>
    <row r="1" spans="1:5" x14ac:dyDescent="0.25">
      <c r="D1" s="12" t="s">
        <v>40</v>
      </c>
    </row>
    <row r="2" spans="1:5" x14ac:dyDescent="0.25">
      <c r="A2" s="5"/>
    </row>
    <row r="3" spans="1:5" x14ac:dyDescent="0.25">
      <c r="A3" s="345" t="s">
        <v>41</v>
      </c>
      <c r="B3" s="345"/>
      <c r="C3" s="345"/>
      <c r="D3" s="345"/>
    </row>
    <row r="4" spans="1:5" ht="15.75" x14ac:dyDescent="0.25">
      <c r="A4" s="16"/>
    </row>
    <row r="5" spans="1:5" ht="15.75" x14ac:dyDescent="0.25">
      <c r="A5" s="17"/>
    </row>
    <row r="6" spans="1:5" ht="79.5" customHeight="1" x14ac:dyDescent="0.25">
      <c r="A6" s="86" t="s">
        <v>42</v>
      </c>
      <c r="B6" s="86" t="s">
        <v>43</v>
      </c>
      <c r="C6" s="86" t="s">
        <v>44</v>
      </c>
      <c r="D6" s="86" t="s">
        <v>45</v>
      </c>
      <c r="E6" s="6"/>
    </row>
    <row r="7" spans="1:5" x14ac:dyDescent="0.25">
      <c r="A7" s="86">
        <v>1</v>
      </c>
      <c r="B7" s="86">
        <v>2</v>
      </c>
      <c r="C7" s="86">
        <v>3</v>
      </c>
      <c r="D7" s="86">
        <v>4</v>
      </c>
      <c r="E7" s="6"/>
    </row>
    <row r="8" spans="1:5" s="1" customFormat="1" ht="40.5" customHeight="1" x14ac:dyDescent="0.25">
      <c r="A8" s="346" t="s">
        <v>105</v>
      </c>
      <c r="B8" s="346"/>
      <c r="C8" s="346"/>
      <c r="D8" s="346"/>
      <c r="E8" s="21"/>
    </row>
    <row r="9" spans="1:5" s="1" customFormat="1" x14ac:dyDescent="0.25">
      <c r="A9" s="346" t="s">
        <v>106</v>
      </c>
      <c r="B9" s="346"/>
      <c r="C9" s="346"/>
      <c r="D9" s="346"/>
      <c r="E9" s="21"/>
    </row>
    <row r="10" spans="1:5" s="1" customFormat="1" x14ac:dyDescent="0.25">
      <c r="A10" s="346" t="s">
        <v>107</v>
      </c>
      <c r="B10" s="346"/>
      <c r="C10" s="346"/>
      <c r="D10" s="346"/>
      <c r="E10" s="21"/>
    </row>
    <row r="11" spans="1:5" x14ac:dyDescent="0.25">
      <c r="A11" s="86"/>
      <c r="B11" s="87" t="s">
        <v>113</v>
      </c>
      <c r="C11" s="86" t="s">
        <v>112</v>
      </c>
      <c r="D11" s="86"/>
      <c r="E11" s="6"/>
    </row>
    <row r="12" spans="1:5" ht="145.5" customHeight="1" x14ac:dyDescent="0.25">
      <c r="A12" s="86"/>
      <c r="B12" s="87" t="s">
        <v>201</v>
      </c>
      <c r="C12" s="88" t="s">
        <v>158</v>
      </c>
      <c r="D12" s="86"/>
      <c r="E12" s="6"/>
    </row>
    <row r="13" spans="1:5" ht="240" x14ac:dyDescent="0.25">
      <c r="A13" s="86" t="s">
        <v>46</v>
      </c>
      <c r="B13" s="87" t="s">
        <v>267</v>
      </c>
      <c r="C13" s="86" t="s">
        <v>114</v>
      </c>
      <c r="D13" s="86" t="s">
        <v>152</v>
      </c>
      <c r="E13" s="6"/>
    </row>
    <row r="14" spans="1:5" ht="91.5" customHeight="1" x14ac:dyDescent="0.25">
      <c r="A14" s="86" t="s">
        <v>79</v>
      </c>
      <c r="B14" s="87" t="s">
        <v>202</v>
      </c>
      <c r="C14" s="86" t="s">
        <v>115</v>
      </c>
      <c r="D14" s="89">
        <v>0</v>
      </c>
      <c r="E14" s="6"/>
    </row>
    <row r="15" spans="1:5" ht="60" x14ac:dyDescent="0.25">
      <c r="A15" s="86" t="s">
        <v>95</v>
      </c>
      <c r="B15" s="87" t="s">
        <v>203</v>
      </c>
      <c r="C15" s="86" t="s">
        <v>117</v>
      </c>
      <c r="D15" s="89">
        <v>0</v>
      </c>
      <c r="E15" s="6"/>
    </row>
    <row r="16" spans="1:5" ht="135" x14ac:dyDescent="0.25">
      <c r="A16" s="86" t="s">
        <v>147</v>
      </c>
      <c r="B16" s="87" t="s">
        <v>232</v>
      </c>
      <c r="C16" s="86" t="s">
        <v>118</v>
      </c>
      <c r="D16" s="89">
        <v>0</v>
      </c>
      <c r="E16" s="6"/>
    </row>
    <row r="17" spans="1:5" ht="75" x14ac:dyDescent="0.25">
      <c r="A17" s="86" t="s">
        <v>137</v>
      </c>
      <c r="B17" s="87" t="s">
        <v>233</v>
      </c>
      <c r="C17" s="86" t="s">
        <v>122</v>
      </c>
      <c r="D17" s="89">
        <v>0</v>
      </c>
      <c r="E17" s="6"/>
    </row>
    <row r="18" spans="1:5" ht="75" x14ac:dyDescent="0.25">
      <c r="A18" s="86" t="s">
        <v>138</v>
      </c>
      <c r="B18" s="87" t="s">
        <v>234</v>
      </c>
      <c r="C18" s="86" t="s">
        <v>135</v>
      </c>
      <c r="D18" s="89">
        <v>0</v>
      </c>
      <c r="E18" s="6"/>
    </row>
    <row r="19" spans="1:5" ht="75" x14ac:dyDescent="0.25">
      <c r="A19" s="86" t="s">
        <v>264</v>
      </c>
      <c r="B19" s="87" t="s">
        <v>265</v>
      </c>
      <c r="C19" s="86" t="s">
        <v>135</v>
      </c>
      <c r="D19" s="89">
        <v>0</v>
      </c>
      <c r="E19" s="6"/>
    </row>
    <row r="20" spans="1:5" s="1" customFormat="1" ht="32.25" customHeight="1" x14ac:dyDescent="0.25">
      <c r="A20" s="346" t="s">
        <v>108</v>
      </c>
      <c r="B20" s="346"/>
      <c r="C20" s="346"/>
      <c r="D20" s="346"/>
      <c r="E20" s="21"/>
    </row>
    <row r="21" spans="1:5" s="1" customFormat="1" ht="30" customHeight="1" x14ac:dyDescent="0.25">
      <c r="A21" s="346" t="s">
        <v>109</v>
      </c>
      <c r="B21" s="346"/>
      <c r="C21" s="346"/>
      <c r="D21" s="346"/>
      <c r="E21" s="21"/>
    </row>
    <row r="22" spans="1:5" ht="90" x14ac:dyDescent="0.25">
      <c r="A22" s="86" t="s">
        <v>139</v>
      </c>
      <c r="B22" s="87" t="s">
        <v>235</v>
      </c>
      <c r="C22" s="86" t="s">
        <v>121</v>
      </c>
      <c r="D22" s="89">
        <v>0</v>
      </c>
    </row>
    <row r="23" spans="1:5" ht="75" x14ac:dyDescent="0.25">
      <c r="A23" s="86" t="s">
        <v>140</v>
      </c>
      <c r="B23" s="87" t="s">
        <v>236</v>
      </c>
      <c r="C23" s="86" t="s">
        <v>120</v>
      </c>
      <c r="D23" s="89">
        <v>0</v>
      </c>
    </row>
    <row r="24" spans="1:5" ht="60" x14ac:dyDescent="0.25">
      <c r="A24" s="86" t="s">
        <v>141</v>
      </c>
      <c r="B24" s="87" t="s">
        <v>237</v>
      </c>
      <c r="C24" s="86" t="s">
        <v>119</v>
      </c>
      <c r="D24" s="89">
        <v>0</v>
      </c>
    </row>
    <row r="25" spans="1:5" ht="60" x14ac:dyDescent="0.25">
      <c r="A25" s="86" t="s">
        <v>142</v>
      </c>
      <c r="B25" s="87" t="s">
        <v>238</v>
      </c>
      <c r="C25" s="86" t="s">
        <v>123</v>
      </c>
      <c r="D25" s="89">
        <v>0</v>
      </c>
    </row>
    <row r="26" spans="1:5" ht="60" x14ac:dyDescent="0.25">
      <c r="A26" s="86" t="s">
        <v>143</v>
      </c>
      <c r="B26" s="87" t="s">
        <v>239</v>
      </c>
      <c r="C26" s="86" t="s">
        <v>116</v>
      </c>
      <c r="D26" s="89">
        <v>0</v>
      </c>
    </row>
    <row r="27" spans="1:5" s="1" customFormat="1" x14ac:dyDescent="0.25">
      <c r="A27" s="346" t="s">
        <v>110</v>
      </c>
      <c r="B27" s="346"/>
      <c r="C27" s="346"/>
      <c r="D27" s="346"/>
    </row>
    <row r="28" spans="1:5" s="1" customFormat="1" x14ac:dyDescent="0.25">
      <c r="A28" s="346" t="s">
        <v>111</v>
      </c>
      <c r="B28" s="346"/>
      <c r="C28" s="346"/>
      <c r="D28" s="346"/>
    </row>
    <row r="29" spans="1:5" s="1" customFormat="1" x14ac:dyDescent="0.25">
      <c r="A29" s="346" t="s">
        <v>99</v>
      </c>
      <c r="B29" s="346"/>
      <c r="C29" s="346"/>
      <c r="D29" s="346"/>
    </row>
    <row r="30" spans="1:5" ht="60" x14ac:dyDescent="0.25">
      <c r="A30" s="86" t="s">
        <v>77</v>
      </c>
      <c r="B30" s="87" t="s">
        <v>240</v>
      </c>
      <c r="C30" s="86" t="s">
        <v>124</v>
      </c>
      <c r="D30" s="89">
        <v>0</v>
      </c>
    </row>
    <row r="31" spans="1:5" ht="135" x14ac:dyDescent="0.25">
      <c r="A31" s="86" t="s">
        <v>78</v>
      </c>
      <c r="B31" s="87" t="s">
        <v>241</v>
      </c>
      <c r="C31" s="86" t="s">
        <v>125</v>
      </c>
      <c r="D31" s="89">
        <v>0</v>
      </c>
    </row>
    <row r="34" spans="1:4" x14ac:dyDescent="0.25">
      <c r="A34" s="344"/>
      <c r="B34" s="344"/>
      <c r="C34" s="344"/>
      <c r="D34" s="344"/>
    </row>
  </sheetData>
  <mergeCells count="10">
    <mergeCell ref="A34:D34"/>
    <mergeCell ref="A3:D3"/>
    <mergeCell ref="A8:D8"/>
    <mergeCell ref="A9:D9"/>
    <mergeCell ref="A27:D27"/>
    <mergeCell ref="A29:D29"/>
    <mergeCell ref="A21:D21"/>
    <mergeCell ref="A20:D20"/>
    <mergeCell ref="A10:D10"/>
    <mergeCell ref="A28:D2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S69"/>
  <sheetViews>
    <sheetView topLeftCell="A10" workbookViewId="0">
      <selection activeCell="O24" sqref="O24"/>
    </sheetView>
  </sheetViews>
  <sheetFormatPr defaultRowHeight="15" x14ac:dyDescent="0.25"/>
  <cols>
    <col min="1" max="1" width="6.42578125" customWidth="1"/>
    <col min="2" max="2" width="24" customWidth="1"/>
    <col min="3" max="3" width="13" customWidth="1"/>
    <col min="4" max="4" width="16.7109375" customWidth="1"/>
    <col min="5" max="5" width="17.5703125" customWidth="1"/>
    <col min="6" max="6" width="13" customWidth="1"/>
    <col min="7" max="7" width="27.42578125" customWidth="1"/>
    <col min="8" max="8" width="21" style="25" customWidth="1"/>
    <col min="9" max="9" width="16.140625" customWidth="1"/>
    <col min="10" max="10" width="17.140625" customWidth="1"/>
    <col min="11" max="11" width="16.140625" customWidth="1"/>
    <col min="12" max="12" width="17.28515625" style="25" customWidth="1"/>
    <col min="13" max="13" width="17.7109375" customWidth="1"/>
    <col min="14" max="14" width="18.7109375" customWidth="1"/>
    <col min="15" max="15" width="17.28515625" customWidth="1"/>
    <col min="16" max="16" width="14.140625" customWidth="1"/>
  </cols>
  <sheetData>
    <row r="1" spans="1:19" x14ac:dyDescent="0.25">
      <c r="Q1" s="359" t="s">
        <v>32</v>
      </c>
      <c r="R1" s="359"/>
      <c r="S1" s="359"/>
    </row>
    <row r="2" spans="1:19" x14ac:dyDescent="0.25">
      <c r="A2" s="5"/>
    </row>
    <row r="3" spans="1:19" ht="28.5" customHeight="1" x14ac:dyDescent="0.25">
      <c r="A3" s="371" t="s">
        <v>204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</row>
    <row r="4" spans="1:19" ht="7.5" customHeight="1" x14ac:dyDescent="0.25">
      <c r="A4" s="2"/>
    </row>
    <row r="5" spans="1:19" ht="15.75" thickBot="1" x14ac:dyDescent="0.3"/>
    <row r="6" spans="1:19" ht="47.25" customHeight="1" x14ac:dyDescent="0.25">
      <c r="A6" s="376" t="s">
        <v>161</v>
      </c>
      <c r="B6" s="372" t="s">
        <v>33</v>
      </c>
      <c r="C6" s="372" t="s">
        <v>31</v>
      </c>
      <c r="D6" s="372" t="s">
        <v>34</v>
      </c>
      <c r="E6" s="372" t="s">
        <v>35</v>
      </c>
      <c r="F6" s="350" t="s">
        <v>206</v>
      </c>
      <c r="G6" s="374" t="s">
        <v>36</v>
      </c>
      <c r="H6" s="417" t="s">
        <v>162</v>
      </c>
      <c r="I6" s="418"/>
      <c r="J6" s="418"/>
      <c r="K6" s="418"/>
      <c r="L6" s="418"/>
      <c r="M6" s="418"/>
      <c r="N6" s="418"/>
      <c r="O6" s="419"/>
      <c r="P6" s="393" t="s">
        <v>37</v>
      </c>
      <c r="Q6" s="372" t="s">
        <v>38</v>
      </c>
      <c r="R6" s="372"/>
      <c r="S6" s="378"/>
    </row>
    <row r="7" spans="1:19" ht="15.75" customHeight="1" x14ac:dyDescent="0.25">
      <c r="A7" s="377"/>
      <c r="B7" s="373"/>
      <c r="C7" s="373"/>
      <c r="D7" s="373"/>
      <c r="E7" s="373"/>
      <c r="F7" s="351"/>
      <c r="G7" s="375"/>
      <c r="H7" s="420"/>
      <c r="I7" s="421"/>
      <c r="J7" s="421"/>
      <c r="K7" s="421"/>
      <c r="L7" s="421"/>
      <c r="M7" s="421"/>
      <c r="N7" s="421"/>
      <c r="O7" s="422"/>
      <c r="P7" s="394"/>
      <c r="Q7" s="373"/>
      <c r="R7" s="373"/>
      <c r="S7" s="379"/>
    </row>
    <row r="8" spans="1:19" x14ac:dyDescent="0.25">
      <c r="A8" s="377"/>
      <c r="B8" s="373"/>
      <c r="C8" s="373"/>
      <c r="D8" s="373"/>
      <c r="E8" s="373"/>
      <c r="F8" s="351"/>
      <c r="G8" s="375"/>
      <c r="H8" s="380" t="s">
        <v>176</v>
      </c>
      <c r="I8" s="423" t="s">
        <v>39</v>
      </c>
      <c r="J8" s="424"/>
      <c r="K8" s="424"/>
      <c r="L8" s="424"/>
      <c r="M8" s="424"/>
      <c r="N8" s="424"/>
      <c r="O8" s="425"/>
      <c r="P8" s="394"/>
      <c r="Q8" s="373"/>
      <c r="R8" s="373"/>
      <c r="S8" s="379"/>
    </row>
    <row r="9" spans="1:19" ht="37.5" customHeight="1" x14ac:dyDescent="0.25">
      <c r="A9" s="377"/>
      <c r="B9" s="373"/>
      <c r="C9" s="373"/>
      <c r="D9" s="373"/>
      <c r="E9" s="373"/>
      <c r="F9" s="400"/>
      <c r="G9" s="375"/>
      <c r="H9" s="380"/>
      <c r="I9" s="82" t="s">
        <v>84</v>
      </c>
      <c r="J9" s="82" t="s">
        <v>85</v>
      </c>
      <c r="K9" s="82" t="s">
        <v>163</v>
      </c>
      <c r="L9" s="216" t="s">
        <v>164</v>
      </c>
      <c r="M9" s="82" t="s">
        <v>165</v>
      </c>
      <c r="N9" s="82" t="s">
        <v>166</v>
      </c>
      <c r="O9" s="215" t="s">
        <v>205</v>
      </c>
      <c r="P9" s="401"/>
      <c r="Q9" s="373"/>
      <c r="R9" s="373"/>
      <c r="S9" s="379"/>
    </row>
    <row r="10" spans="1:19" ht="15.75" thickBot="1" x14ac:dyDescent="0.3">
      <c r="A10" s="273">
        <v>1</v>
      </c>
      <c r="B10" s="274">
        <v>2</v>
      </c>
      <c r="C10" s="274">
        <v>3</v>
      </c>
      <c r="D10" s="274">
        <v>4</v>
      </c>
      <c r="E10" s="274">
        <v>5</v>
      </c>
      <c r="F10" s="274">
        <v>6</v>
      </c>
      <c r="G10" s="275">
        <v>7</v>
      </c>
      <c r="H10" s="274">
        <v>8</v>
      </c>
      <c r="I10" s="275">
        <v>9</v>
      </c>
      <c r="J10" s="275">
        <v>10</v>
      </c>
      <c r="K10" s="275">
        <v>11</v>
      </c>
      <c r="L10" s="274">
        <v>12</v>
      </c>
      <c r="M10" s="275">
        <v>13</v>
      </c>
      <c r="N10" s="275">
        <v>14</v>
      </c>
      <c r="O10" s="274"/>
      <c r="P10" s="275"/>
      <c r="Q10" s="381">
        <v>16</v>
      </c>
      <c r="R10" s="381"/>
      <c r="S10" s="382"/>
    </row>
    <row r="11" spans="1:19" ht="15" customHeight="1" x14ac:dyDescent="0.25">
      <c r="A11" s="385" t="s">
        <v>167</v>
      </c>
      <c r="B11" s="350" t="s">
        <v>268</v>
      </c>
      <c r="C11" s="353" t="s">
        <v>195</v>
      </c>
      <c r="D11" s="353" t="s">
        <v>215</v>
      </c>
      <c r="E11" s="356">
        <v>160335.1</v>
      </c>
      <c r="F11" s="368">
        <v>0</v>
      </c>
      <c r="G11" s="241" t="s">
        <v>168</v>
      </c>
      <c r="H11" s="257">
        <f>SUM(I11:O11)</f>
        <v>215599.38055</v>
      </c>
      <c r="I11" s="242">
        <f>I12+I13+I14+I15+I17</f>
        <v>88278</v>
      </c>
      <c r="J11" s="243">
        <f>J12+J13+J14+J15+J17</f>
        <v>57553.490019999997</v>
      </c>
      <c r="K11" s="243">
        <f t="shared" ref="K11:N11" si="0">K12+K13+K14+K15+K17</f>
        <v>69767.890530000004</v>
      </c>
      <c r="L11" s="244">
        <f t="shared" si="0"/>
        <v>0</v>
      </c>
      <c r="M11" s="243">
        <f t="shared" si="0"/>
        <v>0</v>
      </c>
      <c r="N11" s="243">
        <f t="shared" si="0"/>
        <v>0</v>
      </c>
      <c r="O11" s="245">
        <v>0</v>
      </c>
      <c r="P11" s="383" t="s">
        <v>197</v>
      </c>
      <c r="Q11" s="427" t="s">
        <v>94</v>
      </c>
      <c r="R11" s="428"/>
      <c r="S11" s="429"/>
    </row>
    <row r="12" spans="1:19" x14ac:dyDescent="0.25">
      <c r="A12" s="386"/>
      <c r="B12" s="351"/>
      <c r="C12" s="354"/>
      <c r="D12" s="354"/>
      <c r="E12" s="357"/>
      <c r="F12" s="369"/>
      <c r="G12" s="83" t="s">
        <v>4</v>
      </c>
      <c r="H12" s="301">
        <f>SUM(I12:O12)</f>
        <v>0</v>
      </c>
      <c r="I12" s="238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360"/>
      <c r="Q12" s="430"/>
      <c r="R12" s="431"/>
      <c r="S12" s="432"/>
    </row>
    <row r="13" spans="1:19" x14ac:dyDescent="0.25">
      <c r="A13" s="386"/>
      <c r="B13" s="351"/>
      <c r="C13" s="354"/>
      <c r="D13" s="354"/>
      <c r="E13" s="357"/>
      <c r="F13" s="369"/>
      <c r="G13" s="83" t="s">
        <v>5</v>
      </c>
      <c r="H13" s="301">
        <f t="shared" ref="H13:H52" si="1">SUM(I13:O13)</f>
        <v>0</v>
      </c>
      <c r="I13" s="238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360"/>
      <c r="Q13" s="430"/>
      <c r="R13" s="431"/>
      <c r="S13" s="432"/>
    </row>
    <row r="14" spans="1:19" x14ac:dyDescent="0.25">
      <c r="A14" s="386"/>
      <c r="B14" s="351"/>
      <c r="C14" s="354"/>
      <c r="D14" s="354"/>
      <c r="E14" s="357"/>
      <c r="F14" s="369"/>
      <c r="G14" s="85" t="s">
        <v>6</v>
      </c>
      <c r="H14" s="301">
        <f t="shared" si="1"/>
        <v>215599.38055</v>
      </c>
      <c r="I14" s="239">
        <f>'таблица 2'!F47-I28</f>
        <v>88278</v>
      </c>
      <c r="J14" s="239">
        <f>'таблица 2'!G47-J28</f>
        <v>57553.490019999997</v>
      </c>
      <c r="K14" s="239">
        <f>'таблица 2'!H47-K28</f>
        <v>69767.890530000004</v>
      </c>
      <c r="L14" s="239">
        <f>'таблица 2'!I47-L28</f>
        <v>0</v>
      </c>
      <c r="M14" s="239">
        <f>'таблица 2'!J47-M28</f>
        <v>0</v>
      </c>
      <c r="N14" s="239">
        <f>'таблица 2'!K47-N28</f>
        <v>0</v>
      </c>
      <c r="O14" s="239">
        <f>'таблица 2'!L47-O28</f>
        <v>0</v>
      </c>
      <c r="P14" s="360"/>
      <c r="Q14" s="430"/>
      <c r="R14" s="431"/>
      <c r="S14" s="432"/>
    </row>
    <row r="15" spans="1:19" ht="30" x14ac:dyDescent="0.25">
      <c r="A15" s="386"/>
      <c r="B15" s="351"/>
      <c r="C15" s="354"/>
      <c r="D15" s="354"/>
      <c r="E15" s="357"/>
      <c r="F15" s="369"/>
      <c r="G15" s="83" t="s">
        <v>169</v>
      </c>
      <c r="H15" s="301">
        <f t="shared" si="1"/>
        <v>0</v>
      </c>
      <c r="I15" s="238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360"/>
      <c r="Q15" s="430"/>
      <c r="R15" s="431"/>
      <c r="S15" s="432"/>
    </row>
    <row r="16" spans="1:19" x14ac:dyDescent="0.25">
      <c r="A16" s="386"/>
      <c r="B16" s="351"/>
      <c r="C16" s="354"/>
      <c r="D16" s="354"/>
      <c r="E16" s="357"/>
      <c r="F16" s="369"/>
      <c r="G16" s="83" t="s">
        <v>177</v>
      </c>
      <c r="H16" s="301">
        <f t="shared" si="1"/>
        <v>0</v>
      </c>
      <c r="I16" s="238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360"/>
      <c r="Q16" s="430"/>
      <c r="R16" s="431"/>
      <c r="S16" s="432"/>
    </row>
    <row r="17" spans="1:19" ht="15.75" thickBot="1" x14ac:dyDescent="0.3">
      <c r="A17" s="387"/>
      <c r="B17" s="352"/>
      <c r="C17" s="355"/>
      <c r="D17" s="355"/>
      <c r="E17" s="358"/>
      <c r="F17" s="370"/>
      <c r="G17" s="246" t="s">
        <v>7</v>
      </c>
      <c r="H17" s="303">
        <f t="shared" si="1"/>
        <v>0</v>
      </c>
      <c r="I17" s="247">
        <v>0</v>
      </c>
      <c r="J17" s="248">
        <v>0</v>
      </c>
      <c r="K17" s="248">
        <v>0</v>
      </c>
      <c r="L17" s="248">
        <v>0</v>
      </c>
      <c r="M17" s="248">
        <v>0</v>
      </c>
      <c r="N17" s="248">
        <v>0</v>
      </c>
      <c r="O17" s="248">
        <v>0</v>
      </c>
      <c r="P17" s="384"/>
      <c r="Q17" s="433"/>
      <c r="R17" s="434"/>
      <c r="S17" s="435"/>
    </row>
    <row r="18" spans="1:19" x14ac:dyDescent="0.25">
      <c r="A18" s="376" t="s">
        <v>170</v>
      </c>
      <c r="B18" s="372" t="s">
        <v>171</v>
      </c>
      <c r="C18" s="390" t="s">
        <v>196</v>
      </c>
      <c r="D18" s="372" t="s">
        <v>272</v>
      </c>
      <c r="E18" s="356">
        <v>200288.4</v>
      </c>
      <c r="F18" s="368">
        <v>200288.4</v>
      </c>
      <c r="G18" s="241" t="s">
        <v>168</v>
      </c>
      <c r="H18" s="257">
        <f t="shared" si="1"/>
        <v>330000</v>
      </c>
      <c r="I18" s="242">
        <f t="shared" ref="I18" si="2">I19+I20+I21+I22+I24</f>
        <v>0</v>
      </c>
      <c r="J18" s="243">
        <f t="shared" ref="J18" si="3">J19+J20+J21+J22+J24</f>
        <v>0</v>
      </c>
      <c r="K18" s="243">
        <f t="shared" ref="K18" si="4">K19+K20+K21+K22+K24</f>
        <v>0</v>
      </c>
      <c r="L18" s="244">
        <f>L19+L20+L21+L22+L24</f>
        <v>0</v>
      </c>
      <c r="M18" s="243">
        <f t="shared" ref="M18:N18" si="5">M19+M20+M21+M22+M24</f>
        <v>0</v>
      </c>
      <c r="N18" s="243">
        <f t="shared" si="5"/>
        <v>0</v>
      </c>
      <c r="O18" s="249">
        <f>O24</f>
        <v>330000</v>
      </c>
      <c r="P18" s="383" t="s">
        <v>197</v>
      </c>
      <c r="Q18" s="408" t="s">
        <v>200</v>
      </c>
      <c r="R18" s="409"/>
      <c r="S18" s="410"/>
    </row>
    <row r="19" spans="1:19" x14ac:dyDescent="0.25">
      <c r="A19" s="377"/>
      <c r="B19" s="373"/>
      <c r="C19" s="391"/>
      <c r="D19" s="373"/>
      <c r="E19" s="357"/>
      <c r="F19" s="369"/>
      <c r="G19" s="83" t="s">
        <v>4</v>
      </c>
      <c r="H19" s="301">
        <f t="shared" si="1"/>
        <v>0</v>
      </c>
      <c r="I19" s="238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360"/>
      <c r="Q19" s="362"/>
      <c r="R19" s="363"/>
      <c r="S19" s="411"/>
    </row>
    <row r="20" spans="1:19" x14ac:dyDescent="0.25">
      <c r="A20" s="377"/>
      <c r="B20" s="373"/>
      <c r="C20" s="391"/>
      <c r="D20" s="373"/>
      <c r="E20" s="357"/>
      <c r="F20" s="369"/>
      <c r="G20" s="83" t="s">
        <v>5</v>
      </c>
      <c r="H20" s="301">
        <f t="shared" si="1"/>
        <v>0</v>
      </c>
      <c r="I20" s="238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360"/>
      <c r="Q20" s="362"/>
      <c r="R20" s="363"/>
      <c r="S20" s="411"/>
    </row>
    <row r="21" spans="1:19" x14ac:dyDescent="0.25">
      <c r="A21" s="377"/>
      <c r="B21" s="373"/>
      <c r="C21" s="391"/>
      <c r="D21" s="373"/>
      <c r="E21" s="357"/>
      <c r="F21" s="369"/>
      <c r="G21" s="83" t="s">
        <v>6</v>
      </c>
      <c r="H21" s="301">
        <f t="shared" si="1"/>
        <v>0</v>
      </c>
      <c r="I21" s="238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360"/>
      <c r="Q21" s="362"/>
      <c r="R21" s="363"/>
      <c r="S21" s="411"/>
    </row>
    <row r="22" spans="1:19" ht="30" x14ac:dyDescent="0.25">
      <c r="A22" s="377"/>
      <c r="B22" s="373"/>
      <c r="C22" s="391"/>
      <c r="D22" s="373"/>
      <c r="E22" s="357"/>
      <c r="F22" s="369"/>
      <c r="G22" s="83" t="s">
        <v>169</v>
      </c>
      <c r="H22" s="301">
        <f t="shared" si="1"/>
        <v>0</v>
      </c>
      <c r="I22" s="238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360"/>
      <c r="Q22" s="362"/>
      <c r="R22" s="363"/>
      <c r="S22" s="411"/>
    </row>
    <row r="23" spans="1:19" x14ac:dyDescent="0.25">
      <c r="A23" s="377"/>
      <c r="B23" s="373"/>
      <c r="C23" s="391"/>
      <c r="D23" s="373"/>
      <c r="E23" s="357"/>
      <c r="F23" s="369"/>
      <c r="G23" s="83" t="s">
        <v>177</v>
      </c>
      <c r="H23" s="301">
        <f t="shared" si="1"/>
        <v>0</v>
      </c>
      <c r="I23" s="238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360"/>
      <c r="Q23" s="362"/>
      <c r="R23" s="363"/>
      <c r="S23" s="411"/>
    </row>
    <row r="24" spans="1:19" ht="15.75" thickBot="1" x14ac:dyDescent="0.3">
      <c r="A24" s="388"/>
      <c r="B24" s="389"/>
      <c r="C24" s="392"/>
      <c r="D24" s="389"/>
      <c r="E24" s="358"/>
      <c r="F24" s="370"/>
      <c r="G24" s="246" t="s">
        <v>7</v>
      </c>
      <c r="H24" s="303">
        <f t="shared" si="1"/>
        <v>330000</v>
      </c>
      <c r="I24" s="250"/>
      <c r="J24" s="251"/>
      <c r="K24" s="251"/>
      <c r="L24" s="248"/>
      <c r="M24" s="251"/>
      <c r="N24" s="251"/>
      <c r="O24" s="304">
        <v>330000</v>
      </c>
      <c r="P24" s="384"/>
      <c r="Q24" s="412"/>
      <c r="R24" s="413"/>
      <c r="S24" s="414"/>
    </row>
    <row r="25" spans="1:19" x14ac:dyDescent="0.25">
      <c r="A25" s="385">
        <v>3</v>
      </c>
      <c r="B25" s="350" t="s">
        <v>175</v>
      </c>
      <c r="C25" s="353" t="s">
        <v>198</v>
      </c>
      <c r="D25" s="353" t="s">
        <v>153</v>
      </c>
      <c r="E25" s="356">
        <v>1280</v>
      </c>
      <c r="F25" s="368">
        <v>0</v>
      </c>
      <c r="G25" s="241" t="s">
        <v>168</v>
      </c>
      <c r="H25" s="257">
        <f t="shared" si="1"/>
        <v>1280</v>
      </c>
      <c r="I25" s="252">
        <f t="shared" ref="I25:N25" si="6">I26+I27+I28+I29+I31</f>
        <v>640</v>
      </c>
      <c r="J25" s="253">
        <f t="shared" si="6"/>
        <v>640</v>
      </c>
      <c r="K25" s="253">
        <f t="shared" si="6"/>
        <v>0</v>
      </c>
      <c r="L25" s="254">
        <f t="shared" si="6"/>
        <v>0</v>
      </c>
      <c r="M25" s="253">
        <f t="shared" si="6"/>
        <v>0</v>
      </c>
      <c r="N25" s="253">
        <f t="shared" si="6"/>
        <v>0</v>
      </c>
      <c r="O25" s="245">
        <v>0</v>
      </c>
      <c r="P25" s="383" t="s">
        <v>197</v>
      </c>
      <c r="Q25" s="408" t="s">
        <v>94</v>
      </c>
      <c r="R25" s="409"/>
      <c r="S25" s="410"/>
    </row>
    <row r="26" spans="1:19" x14ac:dyDescent="0.25">
      <c r="A26" s="386"/>
      <c r="B26" s="351"/>
      <c r="C26" s="354"/>
      <c r="D26" s="354"/>
      <c r="E26" s="357"/>
      <c r="F26" s="369"/>
      <c r="G26" s="83" t="s">
        <v>4</v>
      </c>
      <c r="H26" s="301">
        <f t="shared" si="1"/>
        <v>0</v>
      </c>
      <c r="I26" s="238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360"/>
      <c r="Q26" s="362"/>
      <c r="R26" s="363"/>
      <c r="S26" s="411"/>
    </row>
    <row r="27" spans="1:19" x14ac:dyDescent="0.25">
      <c r="A27" s="386"/>
      <c r="B27" s="351"/>
      <c r="C27" s="354"/>
      <c r="D27" s="354"/>
      <c r="E27" s="357"/>
      <c r="F27" s="369"/>
      <c r="G27" s="83" t="s">
        <v>5</v>
      </c>
      <c r="H27" s="301">
        <f t="shared" si="1"/>
        <v>0</v>
      </c>
      <c r="I27" s="238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360"/>
      <c r="Q27" s="362"/>
      <c r="R27" s="363"/>
      <c r="S27" s="411"/>
    </row>
    <row r="28" spans="1:19" x14ac:dyDescent="0.25">
      <c r="A28" s="386"/>
      <c r="B28" s="351"/>
      <c r="C28" s="354"/>
      <c r="D28" s="354"/>
      <c r="E28" s="357"/>
      <c r="F28" s="369"/>
      <c r="G28" s="83" t="s">
        <v>6</v>
      </c>
      <c r="H28" s="301">
        <f t="shared" si="1"/>
        <v>1280</v>
      </c>
      <c r="I28" s="240">
        <v>640</v>
      </c>
      <c r="J28" s="84">
        <v>640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360"/>
      <c r="Q28" s="362"/>
      <c r="R28" s="363"/>
      <c r="S28" s="411"/>
    </row>
    <row r="29" spans="1:19" ht="30" x14ac:dyDescent="0.25">
      <c r="A29" s="386"/>
      <c r="B29" s="351"/>
      <c r="C29" s="354"/>
      <c r="D29" s="354"/>
      <c r="E29" s="357"/>
      <c r="F29" s="369"/>
      <c r="G29" s="83" t="s">
        <v>169</v>
      </c>
      <c r="H29" s="301">
        <f t="shared" si="1"/>
        <v>0</v>
      </c>
      <c r="I29" s="238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360"/>
      <c r="Q29" s="362"/>
      <c r="R29" s="363"/>
      <c r="S29" s="411"/>
    </row>
    <row r="30" spans="1:19" x14ac:dyDescent="0.25">
      <c r="A30" s="386"/>
      <c r="B30" s="351"/>
      <c r="C30" s="354"/>
      <c r="D30" s="354"/>
      <c r="E30" s="357"/>
      <c r="F30" s="369"/>
      <c r="G30" s="83" t="s">
        <v>177</v>
      </c>
      <c r="H30" s="301">
        <f t="shared" si="1"/>
        <v>0</v>
      </c>
      <c r="I30" s="238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360"/>
      <c r="Q30" s="362"/>
      <c r="R30" s="363"/>
      <c r="S30" s="411"/>
    </row>
    <row r="31" spans="1:19" ht="21.75" customHeight="1" thickBot="1" x14ac:dyDescent="0.3">
      <c r="A31" s="387"/>
      <c r="B31" s="352"/>
      <c r="C31" s="355"/>
      <c r="D31" s="355"/>
      <c r="E31" s="358"/>
      <c r="F31" s="370"/>
      <c r="G31" s="246" t="s">
        <v>7</v>
      </c>
      <c r="H31" s="303">
        <f t="shared" si="1"/>
        <v>0</v>
      </c>
      <c r="I31" s="247">
        <v>0</v>
      </c>
      <c r="J31" s="248">
        <v>0</v>
      </c>
      <c r="K31" s="248">
        <v>0</v>
      </c>
      <c r="L31" s="248">
        <v>0</v>
      </c>
      <c r="M31" s="248">
        <v>0</v>
      </c>
      <c r="N31" s="248">
        <v>0</v>
      </c>
      <c r="O31" s="248">
        <v>0</v>
      </c>
      <c r="P31" s="384"/>
      <c r="Q31" s="412"/>
      <c r="R31" s="413"/>
      <c r="S31" s="414"/>
    </row>
    <row r="32" spans="1:19" x14ac:dyDescent="0.25">
      <c r="A32" s="347">
        <v>4</v>
      </c>
      <c r="B32" s="393" t="s">
        <v>104</v>
      </c>
      <c r="C32" s="353" t="s">
        <v>155</v>
      </c>
      <c r="D32" s="396" t="s">
        <v>154</v>
      </c>
      <c r="E32" s="356">
        <v>250000</v>
      </c>
      <c r="F32" s="368">
        <v>250000</v>
      </c>
      <c r="G32" s="255" t="s">
        <v>168</v>
      </c>
      <c r="H32" s="257">
        <f t="shared" si="1"/>
        <v>250000</v>
      </c>
      <c r="I32" s="252">
        <f t="shared" ref="I32:N32" si="7">I33+I34+I35+I36+I38</f>
        <v>0</v>
      </c>
      <c r="J32" s="256">
        <f t="shared" si="7"/>
        <v>0</v>
      </c>
      <c r="K32" s="256">
        <f t="shared" si="7"/>
        <v>0</v>
      </c>
      <c r="L32" s="257">
        <f t="shared" si="7"/>
        <v>10000</v>
      </c>
      <c r="M32" s="256">
        <f>M33+M34+M35+M36+M38</f>
        <v>120000</v>
      </c>
      <c r="N32" s="256">
        <f t="shared" si="7"/>
        <v>120000</v>
      </c>
      <c r="O32" s="245">
        <v>0</v>
      </c>
      <c r="P32" s="383" t="s">
        <v>197</v>
      </c>
      <c r="Q32" s="408" t="s">
        <v>200</v>
      </c>
      <c r="R32" s="409"/>
      <c r="S32" s="410"/>
    </row>
    <row r="33" spans="1:19" x14ac:dyDescent="0.25">
      <c r="A33" s="348"/>
      <c r="B33" s="394"/>
      <c r="C33" s="354"/>
      <c r="D33" s="397"/>
      <c r="E33" s="357"/>
      <c r="F33" s="369"/>
      <c r="G33" s="83" t="s">
        <v>4</v>
      </c>
      <c r="H33" s="301">
        <f t="shared" si="1"/>
        <v>0</v>
      </c>
      <c r="I33" s="238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360"/>
      <c r="Q33" s="362"/>
      <c r="R33" s="363"/>
      <c r="S33" s="411"/>
    </row>
    <row r="34" spans="1:19" x14ac:dyDescent="0.25">
      <c r="A34" s="348"/>
      <c r="B34" s="394"/>
      <c r="C34" s="354"/>
      <c r="D34" s="397"/>
      <c r="E34" s="357"/>
      <c r="F34" s="369"/>
      <c r="G34" s="83" t="s">
        <v>5</v>
      </c>
      <c r="H34" s="301">
        <f t="shared" si="1"/>
        <v>0</v>
      </c>
      <c r="I34" s="238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360"/>
      <c r="Q34" s="362"/>
      <c r="R34" s="363"/>
      <c r="S34" s="411"/>
    </row>
    <row r="35" spans="1:19" x14ac:dyDescent="0.25">
      <c r="A35" s="348"/>
      <c r="B35" s="394"/>
      <c r="C35" s="354"/>
      <c r="D35" s="397"/>
      <c r="E35" s="357"/>
      <c r="F35" s="369"/>
      <c r="G35" s="83" t="s">
        <v>6</v>
      </c>
      <c r="H35" s="301">
        <f t="shared" si="1"/>
        <v>0</v>
      </c>
      <c r="I35" s="238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360"/>
      <c r="Q35" s="362"/>
      <c r="R35" s="363"/>
      <c r="S35" s="411"/>
    </row>
    <row r="36" spans="1:19" ht="30" x14ac:dyDescent="0.25">
      <c r="A36" s="348"/>
      <c r="B36" s="394"/>
      <c r="C36" s="354"/>
      <c r="D36" s="397"/>
      <c r="E36" s="357"/>
      <c r="F36" s="369"/>
      <c r="G36" s="83" t="s">
        <v>169</v>
      </c>
      <c r="H36" s="301">
        <f t="shared" si="1"/>
        <v>0</v>
      </c>
      <c r="I36" s="238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360"/>
      <c r="Q36" s="362"/>
      <c r="R36" s="363"/>
      <c r="S36" s="411"/>
    </row>
    <row r="37" spans="1:19" x14ac:dyDescent="0.25">
      <c r="A37" s="348"/>
      <c r="B37" s="394"/>
      <c r="C37" s="354"/>
      <c r="D37" s="397"/>
      <c r="E37" s="357"/>
      <c r="F37" s="369"/>
      <c r="G37" s="83" t="s">
        <v>177</v>
      </c>
      <c r="H37" s="301">
        <f t="shared" si="1"/>
        <v>0</v>
      </c>
      <c r="I37" s="238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360"/>
      <c r="Q37" s="362"/>
      <c r="R37" s="363"/>
      <c r="S37" s="411"/>
    </row>
    <row r="38" spans="1:19" ht="15.75" thickBot="1" x14ac:dyDescent="0.3">
      <c r="A38" s="349"/>
      <c r="B38" s="395"/>
      <c r="C38" s="355"/>
      <c r="D38" s="398"/>
      <c r="E38" s="358"/>
      <c r="F38" s="370"/>
      <c r="G38" s="246" t="s">
        <v>7</v>
      </c>
      <c r="H38" s="303">
        <f t="shared" si="1"/>
        <v>250000</v>
      </c>
      <c r="I38" s="250"/>
      <c r="J38" s="251"/>
      <c r="K38" s="251"/>
      <c r="L38" s="305">
        <v>10000</v>
      </c>
      <c r="M38" s="277">
        <v>120000</v>
      </c>
      <c r="N38" s="277">
        <v>120000</v>
      </c>
      <c r="O38" s="248">
        <v>0</v>
      </c>
      <c r="P38" s="384"/>
      <c r="Q38" s="412"/>
      <c r="R38" s="413"/>
      <c r="S38" s="414"/>
    </row>
    <row r="39" spans="1:19" x14ac:dyDescent="0.25">
      <c r="A39" s="347">
        <v>5</v>
      </c>
      <c r="B39" s="393" t="s">
        <v>156</v>
      </c>
      <c r="C39" s="353" t="s">
        <v>199</v>
      </c>
      <c r="D39" s="396" t="s">
        <v>157</v>
      </c>
      <c r="E39" s="356">
        <v>15000</v>
      </c>
      <c r="F39" s="368">
        <v>15000</v>
      </c>
      <c r="G39" s="255" t="s">
        <v>168</v>
      </c>
      <c r="H39" s="257">
        <f t="shared" si="1"/>
        <v>15000</v>
      </c>
      <c r="I39" s="252">
        <f t="shared" ref="I39:N39" si="8">I40+I41+I42+I43+I45</f>
        <v>0</v>
      </c>
      <c r="J39" s="256">
        <f t="shared" si="8"/>
        <v>0</v>
      </c>
      <c r="K39" s="256">
        <f t="shared" si="8"/>
        <v>0</v>
      </c>
      <c r="L39" s="257">
        <f t="shared" si="8"/>
        <v>15000</v>
      </c>
      <c r="M39" s="256">
        <f t="shared" si="8"/>
        <v>0</v>
      </c>
      <c r="N39" s="256">
        <f t="shared" si="8"/>
        <v>0</v>
      </c>
      <c r="O39" s="245">
        <v>0</v>
      </c>
      <c r="P39" s="383" t="s">
        <v>197</v>
      </c>
      <c r="Q39" s="408" t="s">
        <v>200</v>
      </c>
      <c r="R39" s="409"/>
      <c r="S39" s="410"/>
    </row>
    <row r="40" spans="1:19" x14ac:dyDescent="0.25">
      <c r="A40" s="348"/>
      <c r="B40" s="394"/>
      <c r="C40" s="354"/>
      <c r="D40" s="397"/>
      <c r="E40" s="357"/>
      <c r="F40" s="369"/>
      <c r="G40" s="83" t="s">
        <v>4</v>
      </c>
      <c r="H40" s="301">
        <f t="shared" si="1"/>
        <v>0</v>
      </c>
      <c r="I40" s="238">
        <v>0</v>
      </c>
      <c r="J40" s="89">
        <v>0</v>
      </c>
      <c r="K40" s="89">
        <v>0</v>
      </c>
      <c r="L40" s="89">
        <v>0</v>
      </c>
      <c r="M40" s="89">
        <v>0</v>
      </c>
      <c r="N40" s="89">
        <v>0</v>
      </c>
      <c r="O40" s="89">
        <v>0</v>
      </c>
      <c r="P40" s="360"/>
      <c r="Q40" s="362"/>
      <c r="R40" s="363"/>
      <c r="S40" s="411"/>
    </row>
    <row r="41" spans="1:19" x14ac:dyDescent="0.25">
      <c r="A41" s="348"/>
      <c r="B41" s="394"/>
      <c r="C41" s="354"/>
      <c r="D41" s="397"/>
      <c r="E41" s="357"/>
      <c r="F41" s="369"/>
      <c r="G41" s="83" t="s">
        <v>5</v>
      </c>
      <c r="H41" s="301">
        <f t="shared" si="1"/>
        <v>0</v>
      </c>
      <c r="I41" s="89">
        <v>0</v>
      </c>
      <c r="J41" s="89">
        <v>0</v>
      </c>
      <c r="K41" s="89">
        <v>0</v>
      </c>
      <c r="L41" s="89">
        <v>0</v>
      </c>
      <c r="M41" s="89">
        <v>0</v>
      </c>
      <c r="N41" s="89">
        <v>0</v>
      </c>
      <c r="O41" s="89">
        <v>0</v>
      </c>
      <c r="P41" s="360"/>
      <c r="Q41" s="362"/>
      <c r="R41" s="363"/>
      <c r="S41" s="411"/>
    </row>
    <row r="42" spans="1:19" x14ac:dyDescent="0.25">
      <c r="A42" s="348"/>
      <c r="B42" s="394"/>
      <c r="C42" s="354"/>
      <c r="D42" s="397"/>
      <c r="E42" s="357"/>
      <c r="F42" s="369"/>
      <c r="G42" s="83" t="s">
        <v>6</v>
      </c>
      <c r="H42" s="301">
        <f t="shared" si="1"/>
        <v>0</v>
      </c>
      <c r="I42" s="89">
        <v>0</v>
      </c>
      <c r="J42" s="89">
        <v>0</v>
      </c>
      <c r="K42" s="89">
        <v>0</v>
      </c>
      <c r="L42" s="89">
        <v>0</v>
      </c>
      <c r="M42" s="89">
        <v>0</v>
      </c>
      <c r="N42" s="89">
        <v>0</v>
      </c>
      <c r="O42" s="89">
        <v>0</v>
      </c>
      <c r="P42" s="360"/>
      <c r="Q42" s="362"/>
      <c r="R42" s="363"/>
      <c r="S42" s="411"/>
    </row>
    <row r="43" spans="1:19" ht="30" x14ac:dyDescent="0.25">
      <c r="A43" s="348"/>
      <c r="B43" s="394"/>
      <c r="C43" s="354"/>
      <c r="D43" s="397"/>
      <c r="E43" s="357"/>
      <c r="F43" s="369"/>
      <c r="G43" s="83" t="s">
        <v>169</v>
      </c>
      <c r="H43" s="301">
        <f t="shared" si="1"/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360"/>
      <c r="Q43" s="362"/>
      <c r="R43" s="363"/>
      <c r="S43" s="411"/>
    </row>
    <row r="44" spans="1:19" x14ac:dyDescent="0.25">
      <c r="A44" s="348"/>
      <c r="B44" s="394"/>
      <c r="C44" s="354"/>
      <c r="D44" s="397"/>
      <c r="E44" s="357"/>
      <c r="F44" s="369"/>
      <c r="G44" s="83" t="s">
        <v>177</v>
      </c>
      <c r="H44" s="301">
        <f t="shared" si="1"/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360"/>
      <c r="Q44" s="362"/>
      <c r="R44" s="363"/>
      <c r="S44" s="411"/>
    </row>
    <row r="45" spans="1:19" ht="15.75" thickBot="1" x14ac:dyDescent="0.3">
      <c r="A45" s="349"/>
      <c r="B45" s="395"/>
      <c r="C45" s="355"/>
      <c r="D45" s="398"/>
      <c r="E45" s="358"/>
      <c r="F45" s="370"/>
      <c r="G45" s="246" t="s">
        <v>7</v>
      </c>
      <c r="H45" s="303">
        <f t="shared" si="1"/>
        <v>15000</v>
      </c>
      <c r="I45" s="248">
        <v>0</v>
      </c>
      <c r="J45" s="248">
        <v>0</v>
      </c>
      <c r="K45" s="248">
        <v>0</v>
      </c>
      <c r="L45" s="276">
        <v>15000</v>
      </c>
      <c r="M45" s="259"/>
      <c r="N45" s="248">
        <v>0</v>
      </c>
      <c r="O45" s="248">
        <v>0</v>
      </c>
      <c r="P45" s="384"/>
      <c r="Q45" s="412"/>
      <c r="R45" s="413"/>
      <c r="S45" s="414"/>
    </row>
    <row r="46" spans="1:19" x14ac:dyDescent="0.25">
      <c r="A46" s="347">
        <v>6</v>
      </c>
      <c r="B46" s="350" t="s">
        <v>269</v>
      </c>
      <c r="C46" s="353" t="s">
        <v>195</v>
      </c>
      <c r="D46" s="353" t="s">
        <v>263</v>
      </c>
      <c r="E46" s="356">
        <v>250000</v>
      </c>
      <c r="F46" s="368">
        <v>250000</v>
      </c>
      <c r="G46" s="255" t="s">
        <v>168</v>
      </c>
      <c r="H46" s="257">
        <f t="shared" si="1"/>
        <v>250000</v>
      </c>
      <c r="I46" s="260"/>
      <c r="J46" s="260"/>
      <c r="K46" s="260"/>
      <c r="L46" s="261"/>
      <c r="M46" s="262"/>
      <c r="N46" s="260"/>
      <c r="O46" s="249">
        <f>O52</f>
        <v>250000</v>
      </c>
      <c r="P46" s="263"/>
      <c r="Q46" s="264"/>
      <c r="R46" s="265"/>
      <c r="S46" s="266"/>
    </row>
    <row r="47" spans="1:19" x14ac:dyDescent="0.25">
      <c r="A47" s="348"/>
      <c r="B47" s="351"/>
      <c r="C47" s="354"/>
      <c r="D47" s="354"/>
      <c r="E47" s="357"/>
      <c r="F47" s="369"/>
      <c r="G47" s="83" t="s">
        <v>4</v>
      </c>
      <c r="H47" s="301">
        <f t="shared" si="1"/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214"/>
      <c r="Q47" s="212"/>
      <c r="R47" s="213"/>
      <c r="S47" s="267"/>
    </row>
    <row r="48" spans="1:19" x14ac:dyDescent="0.25">
      <c r="A48" s="348"/>
      <c r="B48" s="351"/>
      <c r="C48" s="354"/>
      <c r="D48" s="354"/>
      <c r="E48" s="357"/>
      <c r="F48" s="369"/>
      <c r="G48" s="83" t="s">
        <v>5</v>
      </c>
      <c r="H48" s="301">
        <f t="shared" si="1"/>
        <v>0</v>
      </c>
      <c r="I48" s="89">
        <v>0</v>
      </c>
      <c r="J48" s="89">
        <v>0</v>
      </c>
      <c r="K48" s="89">
        <v>0</v>
      </c>
      <c r="L48" s="89">
        <v>0</v>
      </c>
      <c r="M48" s="89">
        <v>0</v>
      </c>
      <c r="N48" s="89">
        <v>0</v>
      </c>
      <c r="O48" s="89">
        <v>0</v>
      </c>
      <c r="P48" s="214"/>
      <c r="Q48" s="212"/>
      <c r="R48" s="213"/>
      <c r="S48" s="267"/>
    </row>
    <row r="49" spans="1:19" x14ac:dyDescent="0.25">
      <c r="A49" s="348"/>
      <c r="B49" s="351"/>
      <c r="C49" s="354"/>
      <c r="D49" s="354"/>
      <c r="E49" s="357"/>
      <c r="F49" s="369"/>
      <c r="G49" s="83" t="s">
        <v>6</v>
      </c>
      <c r="H49" s="301">
        <f t="shared" si="1"/>
        <v>0</v>
      </c>
      <c r="I49" s="89">
        <v>0</v>
      </c>
      <c r="J49" s="89">
        <v>0</v>
      </c>
      <c r="K49" s="89">
        <v>0</v>
      </c>
      <c r="L49" s="89">
        <v>0</v>
      </c>
      <c r="M49" s="89">
        <v>0</v>
      </c>
      <c r="N49" s="89">
        <v>0</v>
      </c>
      <c r="O49" s="89">
        <v>0</v>
      </c>
      <c r="P49" s="214"/>
      <c r="Q49" s="212"/>
      <c r="R49" s="213"/>
      <c r="S49" s="267"/>
    </row>
    <row r="50" spans="1:19" ht="45" x14ac:dyDescent="0.25">
      <c r="A50" s="348"/>
      <c r="B50" s="351"/>
      <c r="C50" s="354"/>
      <c r="D50" s="354"/>
      <c r="E50" s="357"/>
      <c r="F50" s="369"/>
      <c r="G50" s="83" t="s">
        <v>169</v>
      </c>
      <c r="H50" s="301">
        <f t="shared" si="1"/>
        <v>0</v>
      </c>
      <c r="I50" s="89">
        <v>0</v>
      </c>
      <c r="J50" s="89">
        <v>0</v>
      </c>
      <c r="K50" s="89">
        <v>0</v>
      </c>
      <c r="L50" s="89">
        <v>0</v>
      </c>
      <c r="M50" s="89">
        <v>0</v>
      </c>
      <c r="N50" s="89">
        <v>0</v>
      </c>
      <c r="O50" s="89">
        <v>0</v>
      </c>
      <c r="P50" s="214" t="s">
        <v>197</v>
      </c>
      <c r="Q50" s="212"/>
      <c r="R50" s="211" t="s">
        <v>200</v>
      </c>
      <c r="S50" s="267"/>
    </row>
    <row r="51" spans="1:19" x14ac:dyDescent="0.25">
      <c r="A51" s="348"/>
      <c r="B51" s="351"/>
      <c r="C51" s="354"/>
      <c r="D51" s="354"/>
      <c r="E51" s="357"/>
      <c r="F51" s="369"/>
      <c r="G51" s="83" t="s">
        <v>177</v>
      </c>
      <c r="H51" s="301">
        <f t="shared" si="1"/>
        <v>0</v>
      </c>
      <c r="I51" s="89">
        <v>0</v>
      </c>
      <c r="J51" s="89">
        <v>0</v>
      </c>
      <c r="K51" s="89">
        <v>0</v>
      </c>
      <c r="L51" s="89">
        <v>0</v>
      </c>
      <c r="M51" s="89">
        <v>0</v>
      </c>
      <c r="N51" s="89">
        <v>0</v>
      </c>
      <c r="O51" s="89">
        <v>0</v>
      </c>
      <c r="P51" s="214"/>
      <c r="Q51" s="212"/>
      <c r="R51" s="213"/>
      <c r="S51" s="267"/>
    </row>
    <row r="52" spans="1:19" ht="15.75" thickBot="1" x14ac:dyDescent="0.3">
      <c r="A52" s="349"/>
      <c r="B52" s="352"/>
      <c r="C52" s="355"/>
      <c r="D52" s="355"/>
      <c r="E52" s="358"/>
      <c r="F52" s="370"/>
      <c r="G52" s="246" t="s">
        <v>7</v>
      </c>
      <c r="H52" s="303">
        <f t="shared" si="1"/>
        <v>250000</v>
      </c>
      <c r="I52" s="268"/>
      <c r="J52" s="268"/>
      <c r="K52" s="268"/>
      <c r="L52" s="258"/>
      <c r="M52" s="259"/>
      <c r="N52" s="268"/>
      <c r="O52" s="304">
        <v>250000</v>
      </c>
      <c r="P52" s="269"/>
      <c r="Q52" s="270"/>
      <c r="R52" s="271"/>
      <c r="S52" s="272"/>
    </row>
    <row r="53" spans="1:19" s="45" customFormat="1" x14ac:dyDescent="0.25">
      <c r="A53" s="402" t="s">
        <v>160</v>
      </c>
      <c r="B53" s="403"/>
      <c r="C53" s="403"/>
      <c r="D53" s="403"/>
      <c r="E53" s="403"/>
      <c r="F53" s="404"/>
      <c r="G53" s="297" t="s">
        <v>168</v>
      </c>
      <c r="H53" s="298">
        <f>SUM(I53:O53)</f>
        <v>1061879.3805499999</v>
      </c>
      <c r="I53" s="298">
        <f t="shared" ref="I53:O53" si="9">I54+I55+I56+I57+I58+I59</f>
        <v>88918</v>
      </c>
      <c r="J53" s="298">
        <f t="shared" si="9"/>
        <v>58193.490019999997</v>
      </c>
      <c r="K53" s="298">
        <f t="shared" si="9"/>
        <v>69767.890530000004</v>
      </c>
      <c r="L53" s="298">
        <f t="shared" si="9"/>
        <v>25000</v>
      </c>
      <c r="M53" s="298">
        <f t="shared" si="9"/>
        <v>120000</v>
      </c>
      <c r="N53" s="298">
        <f t="shared" si="9"/>
        <v>120000</v>
      </c>
      <c r="O53" s="299">
        <f t="shared" si="9"/>
        <v>580000</v>
      </c>
      <c r="P53" s="360"/>
      <c r="Q53" s="362"/>
      <c r="R53" s="363"/>
      <c r="S53" s="364"/>
    </row>
    <row r="54" spans="1:19" s="45" customFormat="1" x14ac:dyDescent="0.25">
      <c r="A54" s="402"/>
      <c r="B54" s="403"/>
      <c r="C54" s="403"/>
      <c r="D54" s="403"/>
      <c r="E54" s="403"/>
      <c r="F54" s="404"/>
      <c r="G54" s="300" t="s">
        <v>4</v>
      </c>
      <c r="H54" s="298">
        <f t="shared" ref="H54:H59" si="10">SUM(I54:O54)</f>
        <v>0</v>
      </c>
      <c r="I54" s="301">
        <f t="shared" ref="I54" si="11">I12+I19+I26+I33+I40+I47</f>
        <v>0</v>
      </c>
      <c r="J54" s="301">
        <f t="shared" ref="J54:O54" si="12">J12+J19+J26+J33+J40+J47</f>
        <v>0</v>
      </c>
      <c r="K54" s="301">
        <f t="shared" si="12"/>
        <v>0</v>
      </c>
      <c r="L54" s="301">
        <f t="shared" si="12"/>
        <v>0</v>
      </c>
      <c r="M54" s="301">
        <f t="shared" si="12"/>
        <v>0</v>
      </c>
      <c r="N54" s="301">
        <f t="shared" si="12"/>
        <v>0</v>
      </c>
      <c r="O54" s="301">
        <f t="shared" si="12"/>
        <v>0</v>
      </c>
      <c r="P54" s="360"/>
      <c r="Q54" s="362"/>
      <c r="R54" s="363"/>
      <c r="S54" s="364"/>
    </row>
    <row r="55" spans="1:19" s="45" customFormat="1" ht="28.5" customHeight="1" x14ac:dyDescent="0.25">
      <c r="A55" s="402"/>
      <c r="B55" s="403"/>
      <c r="C55" s="403"/>
      <c r="D55" s="403"/>
      <c r="E55" s="403"/>
      <c r="F55" s="404"/>
      <c r="G55" s="300" t="s">
        <v>5</v>
      </c>
      <c r="H55" s="298">
        <f t="shared" si="10"/>
        <v>0</v>
      </c>
      <c r="I55" s="301">
        <f t="shared" ref="I55:I58" si="13">I13+I20+I27+I34+I41+I48</f>
        <v>0</v>
      </c>
      <c r="J55" s="301">
        <f t="shared" ref="J55:O55" si="14">J13+J20+J27+J34+J41+J48</f>
        <v>0</v>
      </c>
      <c r="K55" s="301">
        <f t="shared" si="14"/>
        <v>0</v>
      </c>
      <c r="L55" s="301">
        <f t="shared" si="14"/>
        <v>0</v>
      </c>
      <c r="M55" s="301">
        <f t="shared" si="14"/>
        <v>0</v>
      </c>
      <c r="N55" s="301">
        <f t="shared" si="14"/>
        <v>0</v>
      </c>
      <c r="O55" s="301">
        <f t="shared" si="14"/>
        <v>0</v>
      </c>
      <c r="P55" s="360"/>
      <c r="Q55" s="362"/>
      <c r="R55" s="363"/>
      <c r="S55" s="364"/>
    </row>
    <row r="56" spans="1:19" s="45" customFormat="1" x14ac:dyDescent="0.25">
      <c r="A56" s="402"/>
      <c r="B56" s="403"/>
      <c r="C56" s="403"/>
      <c r="D56" s="403"/>
      <c r="E56" s="403"/>
      <c r="F56" s="404"/>
      <c r="G56" s="300" t="s">
        <v>6</v>
      </c>
      <c r="H56" s="298">
        <f t="shared" si="10"/>
        <v>216879.38055</v>
      </c>
      <c r="I56" s="301">
        <f t="shared" si="13"/>
        <v>88918</v>
      </c>
      <c r="J56" s="301">
        <f t="shared" ref="J56:O56" si="15">J14+J21+J28+J35+J42+J49</f>
        <v>58193.490019999997</v>
      </c>
      <c r="K56" s="301">
        <f t="shared" si="15"/>
        <v>69767.890530000004</v>
      </c>
      <c r="L56" s="301">
        <f t="shared" si="15"/>
        <v>0</v>
      </c>
      <c r="M56" s="301">
        <f t="shared" si="15"/>
        <v>0</v>
      </c>
      <c r="N56" s="301">
        <f t="shared" si="15"/>
        <v>0</v>
      </c>
      <c r="O56" s="301">
        <f t="shared" si="15"/>
        <v>0</v>
      </c>
      <c r="P56" s="360"/>
      <c r="Q56" s="362"/>
      <c r="R56" s="363"/>
      <c r="S56" s="364"/>
    </row>
    <row r="57" spans="1:19" s="45" customFormat="1" ht="42.75" x14ac:dyDescent="0.25">
      <c r="A57" s="402"/>
      <c r="B57" s="403"/>
      <c r="C57" s="403"/>
      <c r="D57" s="403"/>
      <c r="E57" s="403"/>
      <c r="F57" s="404"/>
      <c r="G57" s="300" t="s">
        <v>169</v>
      </c>
      <c r="H57" s="298">
        <f t="shared" si="10"/>
        <v>0</v>
      </c>
      <c r="I57" s="301">
        <f t="shared" si="13"/>
        <v>0</v>
      </c>
      <c r="J57" s="301">
        <f t="shared" ref="J57:O57" si="16">J15+J22+J29+J36+J43+J50</f>
        <v>0</v>
      </c>
      <c r="K57" s="301">
        <f t="shared" si="16"/>
        <v>0</v>
      </c>
      <c r="L57" s="301">
        <f t="shared" si="16"/>
        <v>0</v>
      </c>
      <c r="M57" s="301">
        <f t="shared" si="16"/>
        <v>0</v>
      </c>
      <c r="N57" s="301">
        <f t="shared" si="16"/>
        <v>0</v>
      </c>
      <c r="O57" s="301">
        <f t="shared" si="16"/>
        <v>0</v>
      </c>
      <c r="P57" s="360"/>
      <c r="Q57" s="362"/>
      <c r="R57" s="363"/>
      <c r="S57" s="364"/>
    </row>
    <row r="58" spans="1:19" s="45" customFormat="1" x14ac:dyDescent="0.25">
      <c r="A58" s="402"/>
      <c r="B58" s="403"/>
      <c r="C58" s="403"/>
      <c r="D58" s="403"/>
      <c r="E58" s="403"/>
      <c r="F58" s="404"/>
      <c r="G58" s="300" t="s">
        <v>177</v>
      </c>
      <c r="H58" s="298">
        <f t="shared" si="10"/>
        <v>0</v>
      </c>
      <c r="I58" s="301">
        <f t="shared" si="13"/>
        <v>0</v>
      </c>
      <c r="J58" s="301">
        <f t="shared" ref="J58:O58" si="17">J16+J23+J30+J37+J44+J51</f>
        <v>0</v>
      </c>
      <c r="K58" s="301">
        <f t="shared" si="17"/>
        <v>0</v>
      </c>
      <c r="L58" s="301">
        <f t="shared" si="17"/>
        <v>0</v>
      </c>
      <c r="M58" s="301">
        <f t="shared" si="17"/>
        <v>0</v>
      </c>
      <c r="N58" s="301">
        <f t="shared" si="17"/>
        <v>0</v>
      </c>
      <c r="O58" s="301">
        <f t="shared" si="17"/>
        <v>0</v>
      </c>
      <c r="P58" s="360"/>
      <c r="Q58" s="362"/>
      <c r="R58" s="363"/>
      <c r="S58" s="364"/>
    </row>
    <row r="59" spans="1:19" s="45" customFormat="1" x14ac:dyDescent="0.25">
      <c r="A59" s="405"/>
      <c r="B59" s="406"/>
      <c r="C59" s="406"/>
      <c r="D59" s="406"/>
      <c r="E59" s="406"/>
      <c r="F59" s="407"/>
      <c r="G59" s="302" t="s">
        <v>7</v>
      </c>
      <c r="H59" s="298">
        <f t="shared" si="10"/>
        <v>845000</v>
      </c>
      <c r="I59" s="301">
        <f t="shared" ref="I59:O59" si="18">I17+I24+I31+I38+I45+I52</f>
        <v>0</v>
      </c>
      <c r="J59" s="301">
        <f t="shared" si="18"/>
        <v>0</v>
      </c>
      <c r="K59" s="301">
        <f t="shared" si="18"/>
        <v>0</v>
      </c>
      <c r="L59" s="301">
        <f t="shared" si="18"/>
        <v>25000</v>
      </c>
      <c r="M59" s="301">
        <f t="shared" si="18"/>
        <v>120000</v>
      </c>
      <c r="N59" s="301">
        <f t="shared" si="18"/>
        <v>120000</v>
      </c>
      <c r="O59" s="301">
        <f t="shared" si="18"/>
        <v>580000</v>
      </c>
      <c r="P59" s="361"/>
      <c r="Q59" s="365"/>
      <c r="R59" s="366"/>
      <c r="S59" s="367"/>
    </row>
    <row r="60" spans="1:19" x14ac:dyDescent="0.25">
      <c r="A60" s="415"/>
      <c r="B60" s="415"/>
      <c r="C60" s="415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15"/>
      <c r="R60" s="415"/>
      <c r="S60" s="415"/>
    </row>
    <row r="61" spans="1:19" x14ac:dyDescent="0.25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6.5" x14ac:dyDescent="0.25">
      <c r="A62" s="416" t="s">
        <v>172</v>
      </c>
      <c r="B62" s="416"/>
      <c r="C62" s="416"/>
      <c r="D62" s="416"/>
      <c r="E62" s="416"/>
      <c r="F62" s="416"/>
      <c r="G62" s="416"/>
      <c r="H62" s="416"/>
      <c r="I62" s="416"/>
      <c r="J62" s="416"/>
      <c r="K62" s="416"/>
      <c r="L62" s="416"/>
      <c r="M62" s="416"/>
      <c r="N62" s="416"/>
      <c r="O62" s="416"/>
      <c r="P62" s="416"/>
      <c r="Q62" s="416"/>
      <c r="R62" s="416"/>
      <c r="S62" s="416"/>
    </row>
    <row r="63" spans="1:19" ht="16.5" x14ac:dyDescent="0.25">
      <c r="A63" s="80"/>
      <c r="B63" s="80"/>
      <c r="C63" s="80"/>
      <c r="D63" s="80"/>
      <c r="E63" s="80"/>
      <c r="F63" s="80"/>
      <c r="G63" s="80"/>
      <c r="H63" s="217"/>
      <c r="I63" s="80"/>
      <c r="J63" s="80"/>
      <c r="K63" s="80"/>
      <c r="L63" s="217"/>
      <c r="M63" s="80"/>
      <c r="N63" s="80"/>
      <c r="O63" s="80"/>
      <c r="P63" s="80"/>
      <c r="Q63" s="80"/>
      <c r="R63" s="80"/>
      <c r="S63" s="80"/>
    </row>
    <row r="64" spans="1:19" ht="16.5" x14ac:dyDescent="0.25">
      <c r="A64" s="81"/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6"/>
      <c r="M64" s="426"/>
      <c r="N64" s="426"/>
      <c r="O64" s="426"/>
      <c r="P64" s="426"/>
      <c r="Q64" s="426"/>
      <c r="R64" s="426"/>
      <c r="S64" s="426"/>
    </row>
    <row r="65" spans="1:19" ht="16.5" x14ac:dyDescent="0.25">
      <c r="A65" s="80" t="s">
        <v>173</v>
      </c>
      <c r="B65" s="399" t="s">
        <v>174</v>
      </c>
      <c r="C65" s="399"/>
      <c r="D65" s="399"/>
      <c r="E65" s="399"/>
      <c r="F65" s="399"/>
      <c r="G65" s="399"/>
      <c r="H65" s="399"/>
      <c r="I65" s="399"/>
      <c r="J65" s="399"/>
      <c r="K65" s="399"/>
      <c r="L65" s="399"/>
      <c r="M65" s="399"/>
      <c r="N65" s="399"/>
      <c r="O65" s="399"/>
      <c r="P65" s="399"/>
      <c r="Q65" s="399"/>
      <c r="R65" s="399"/>
      <c r="S65" s="399"/>
    </row>
    <row r="68" spans="1:19" ht="25.5" x14ac:dyDescent="0.35">
      <c r="D68" s="117"/>
      <c r="E68" s="117"/>
    </row>
    <row r="69" spans="1:19" ht="25.5" x14ac:dyDescent="0.35">
      <c r="D69" s="117"/>
      <c r="E69" s="117"/>
    </row>
  </sheetData>
  <mergeCells count="68">
    <mergeCell ref="B39:B45"/>
    <mergeCell ref="F25:F31"/>
    <mergeCell ref="H6:O7"/>
    <mergeCell ref="I8:O8"/>
    <mergeCell ref="B64:S64"/>
    <mergeCell ref="Q32:S38"/>
    <mergeCell ref="P32:P38"/>
    <mergeCell ref="Q11:S17"/>
    <mergeCell ref="Q18:S24"/>
    <mergeCell ref="P18:P24"/>
    <mergeCell ref="F46:F52"/>
    <mergeCell ref="B65:S65"/>
    <mergeCell ref="F6:F9"/>
    <mergeCell ref="P6:P9"/>
    <mergeCell ref="F18:F24"/>
    <mergeCell ref="F32:F38"/>
    <mergeCell ref="F39:F45"/>
    <mergeCell ref="A53:F59"/>
    <mergeCell ref="E39:E45"/>
    <mergeCell ref="Q39:S45"/>
    <mergeCell ref="A60:S60"/>
    <mergeCell ref="A62:S62"/>
    <mergeCell ref="A39:A45"/>
    <mergeCell ref="E25:E31"/>
    <mergeCell ref="C39:C45"/>
    <mergeCell ref="D39:D45"/>
    <mergeCell ref="Q25:S31"/>
    <mergeCell ref="A32:A38"/>
    <mergeCell ref="B32:B38"/>
    <mergeCell ref="C32:C38"/>
    <mergeCell ref="D32:D38"/>
    <mergeCell ref="E32:E38"/>
    <mergeCell ref="A25:A31"/>
    <mergeCell ref="B25:B31"/>
    <mergeCell ref="C25:C31"/>
    <mergeCell ref="D25:D31"/>
    <mergeCell ref="P25:P31"/>
    <mergeCell ref="A18:A24"/>
    <mergeCell ref="B18:B24"/>
    <mergeCell ref="C18:C24"/>
    <mergeCell ref="D18:D24"/>
    <mergeCell ref="E18:E24"/>
    <mergeCell ref="A11:A17"/>
    <mergeCell ref="B11:B17"/>
    <mergeCell ref="C11:C17"/>
    <mergeCell ref="D11:D17"/>
    <mergeCell ref="P11:P17"/>
    <mergeCell ref="Q1:S1"/>
    <mergeCell ref="P53:P59"/>
    <mergeCell ref="Q53:S59"/>
    <mergeCell ref="F11:F17"/>
    <mergeCell ref="A3:S3"/>
    <mergeCell ref="C6:C9"/>
    <mergeCell ref="D6:D9"/>
    <mergeCell ref="E6:E9"/>
    <mergeCell ref="G6:G9"/>
    <mergeCell ref="A6:A9"/>
    <mergeCell ref="B6:B9"/>
    <mergeCell ref="Q6:S9"/>
    <mergeCell ref="H8:H9"/>
    <mergeCell ref="Q10:S10"/>
    <mergeCell ref="P39:P45"/>
    <mergeCell ref="E11:E17"/>
    <mergeCell ref="A46:A52"/>
    <mergeCell ref="B46:B52"/>
    <mergeCell ref="C46:C52"/>
    <mergeCell ref="D46:D52"/>
    <mergeCell ref="E46:E52"/>
  </mergeCells>
  <pageMargins left="0.19685039370078741" right="0.19685039370078741" top="0.19685039370078741" bottom="0.19685039370078741" header="0" footer="0"/>
  <pageSetup paperSize="9" scale="4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topLeftCell="A4" workbookViewId="0">
      <selection activeCell="A12" sqref="A12:G12"/>
    </sheetView>
  </sheetViews>
  <sheetFormatPr defaultRowHeight="15" x14ac:dyDescent="0.25"/>
  <cols>
    <col min="1" max="1" width="9.7109375" style="14" bestFit="1" customWidth="1"/>
    <col min="2" max="2" width="28.7109375" style="14" customWidth="1"/>
    <col min="3" max="3" width="12.85546875" style="14" customWidth="1"/>
    <col min="4" max="4" width="13.28515625" style="14" customWidth="1"/>
    <col min="5" max="5" width="16" style="14" customWidth="1"/>
    <col min="6" max="6" width="15.85546875" style="14" customWidth="1"/>
    <col min="7" max="7" width="45.5703125" style="14" customWidth="1"/>
    <col min="8" max="16384" width="9.140625" style="14"/>
  </cols>
  <sheetData>
    <row r="1" spans="1:7" x14ac:dyDescent="0.25">
      <c r="G1" s="40" t="s">
        <v>24</v>
      </c>
    </row>
    <row r="2" spans="1:7" x14ac:dyDescent="0.25">
      <c r="A2" s="15"/>
    </row>
    <row r="3" spans="1:7" x14ac:dyDescent="0.25">
      <c r="A3" s="436" t="s">
        <v>25</v>
      </c>
      <c r="B3" s="436"/>
      <c r="C3" s="436"/>
      <c r="D3" s="436"/>
      <c r="E3" s="436"/>
      <c r="F3" s="436"/>
      <c r="G3" s="436"/>
    </row>
    <row r="4" spans="1:7" x14ac:dyDescent="0.25">
      <c r="A4" s="15"/>
    </row>
    <row r="5" spans="1:7" ht="75" x14ac:dyDescent="0.25">
      <c r="A5" s="86" t="s">
        <v>0</v>
      </c>
      <c r="B5" s="86" t="s">
        <v>26</v>
      </c>
      <c r="C5" s="86" t="s">
        <v>31</v>
      </c>
      <c r="D5" s="86" t="s">
        <v>27</v>
      </c>
      <c r="E5" s="86" t="s">
        <v>28</v>
      </c>
      <c r="F5" s="86" t="s">
        <v>29</v>
      </c>
      <c r="G5" s="86" t="s">
        <v>30</v>
      </c>
    </row>
    <row r="6" spans="1:7" x14ac:dyDescent="0.25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</row>
    <row r="7" spans="1:7" ht="111.75" customHeight="1" x14ac:dyDescent="0.25">
      <c r="A7" s="113" t="s">
        <v>209</v>
      </c>
      <c r="B7" s="111" t="s">
        <v>207</v>
      </c>
      <c r="C7" s="120">
        <v>80</v>
      </c>
      <c r="D7" s="118" t="s">
        <v>214</v>
      </c>
      <c r="E7" s="118" t="s">
        <v>215</v>
      </c>
      <c r="F7" s="119" t="s">
        <v>216</v>
      </c>
      <c r="G7" s="115" t="s">
        <v>217</v>
      </c>
    </row>
    <row r="8" spans="1:7" ht="54" customHeight="1" x14ac:dyDescent="0.25">
      <c r="A8" s="114" t="s">
        <v>210</v>
      </c>
      <c r="B8" s="112" t="s">
        <v>171</v>
      </c>
      <c r="C8" s="77">
        <v>115</v>
      </c>
      <c r="D8" s="77" t="s">
        <v>218</v>
      </c>
      <c r="E8" s="77" t="s">
        <v>272</v>
      </c>
      <c r="F8" s="77" t="s">
        <v>219</v>
      </c>
      <c r="G8" s="116" t="s">
        <v>217</v>
      </c>
    </row>
    <row r="9" spans="1:7" ht="121.5" customHeight="1" x14ac:dyDescent="0.25">
      <c r="A9" s="114" t="s">
        <v>211</v>
      </c>
      <c r="B9" s="112" t="s">
        <v>208</v>
      </c>
      <c r="C9" s="77">
        <v>100</v>
      </c>
      <c r="D9" s="77" t="s">
        <v>220</v>
      </c>
      <c r="E9" s="77" t="s">
        <v>153</v>
      </c>
      <c r="F9" s="77" t="s">
        <v>221</v>
      </c>
      <c r="G9" s="116" t="s">
        <v>217</v>
      </c>
    </row>
    <row r="10" spans="1:7" ht="53.25" customHeight="1" x14ac:dyDescent="0.25">
      <c r="A10" s="114" t="s">
        <v>212</v>
      </c>
      <c r="B10" s="112" t="s">
        <v>104</v>
      </c>
      <c r="C10" s="77">
        <v>80</v>
      </c>
      <c r="D10" s="77" t="s">
        <v>218</v>
      </c>
      <c r="E10" s="77" t="s">
        <v>154</v>
      </c>
      <c r="F10" s="77" t="s">
        <v>219</v>
      </c>
      <c r="G10" s="116" t="s">
        <v>217</v>
      </c>
    </row>
    <row r="11" spans="1:7" ht="60" customHeight="1" x14ac:dyDescent="0.25">
      <c r="A11" s="114" t="s">
        <v>213</v>
      </c>
      <c r="B11" s="112" t="s">
        <v>156</v>
      </c>
      <c r="C11" s="77">
        <v>100</v>
      </c>
      <c r="D11" s="77" t="s">
        <v>218</v>
      </c>
      <c r="E11" s="77" t="s">
        <v>157</v>
      </c>
      <c r="F11" s="77" t="s">
        <v>219</v>
      </c>
      <c r="G11" s="116" t="s">
        <v>217</v>
      </c>
    </row>
    <row r="12" spans="1:7" ht="60" x14ac:dyDescent="0.25">
      <c r="A12" s="306">
        <v>6</v>
      </c>
      <c r="B12" s="307" t="s">
        <v>266</v>
      </c>
      <c r="C12" s="308">
        <v>80</v>
      </c>
      <c r="D12" s="309" t="s">
        <v>218</v>
      </c>
      <c r="E12" s="309" t="s">
        <v>263</v>
      </c>
      <c r="F12" s="309" t="s">
        <v>219</v>
      </c>
      <c r="G12" s="307" t="s">
        <v>217</v>
      </c>
    </row>
    <row r="14" spans="1:7" x14ac:dyDescent="0.25">
      <c r="B14" s="437"/>
      <c r="C14" s="437"/>
      <c r="D14" s="437"/>
      <c r="E14" s="437"/>
      <c r="F14" s="437"/>
      <c r="G14" s="437"/>
    </row>
  </sheetData>
  <mergeCells count="2">
    <mergeCell ref="A3:G3"/>
    <mergeCell ref="B14:G1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13"/>
  <sheetViews>
    <sheetView workbookViewId="0">
      <selection activeCell="A8" sqref="A8:D11"/>
    </sheetView>
  </sheetViews>
  <sheetFormatPr defaultRowHeight="15" x14ac:dyDescent="0.25"/>
  <cols>
    <col min="1" max="1" width="9.140625" style="4"/>
    <col min="2" max="2" width="32.42578125" style="13" customWidth="1"/>
    <col min="3" max="3" width="27.140625" style="13" customWidth="1"/>
    <col min="4" max="4" width="75.5703125" style="13" customWidth="1"/>
    <col min="5" max="16384" width="9.140625" style="13"/>
  </cols>
  <sheetData>
    <row r="1" spans="1:4" x14ac:dyDescent="0.25">
      <c r="D1" s="12" t="s">
        <v>19</v>
      </c>
    </row>
    <row r="2" spans="1:4" x14ac:dyDescent="0.25">
      <c r="A2" s="345"/>
      <c r="B2" s="345"/>
      <c r="C2" s="345"/>
      <c r="D2" s="345"/>
    </row>
    <row r="3" spans="1:4" x14ac:dyDescent="0.25">
      <c r="A3" s="436" t="s">
        <v>23</v>
      </c>
      <c r="B3" s="436"/>
      <c r="C3" s="436"/>
      <c r="D3" s="436"/>
    </row>
    <row r="4" spans="1:4" ht="42.75" customHeight="1" x14ac:dyDescent="0.25">
      <c r="A4" s="436" t="s">
        <v>136</v>
      </c>
      <c r="B4" s="345"/>
      <c r="C4" s="345"/>
      <c r="D4" s="345"/>
    </row>
    <row r="5" spans="1:4" x14ac:dyDescent="0.25">
      <c r="A5" s="8"/>
    </row>
    <row r="6" spans="1:4" ht="45" x14ac:dyDescent="0.25">
      <c r="A6" s="77" t="s">
        <v>0</v>
      </c>
      <c r="B6" s="77" t="s">
        <v>20</v>
      </c>
      <c r="C6" s="77" t="s">
        <v>22</v>
      </c>
      <c r="D6" s="77" t="s">
        <v>21</v>
      </c>
    </row>
    <row r="7" spans="1:4" x14ac:dyDescent="0.25">
      <c r="A7" s="78">
        <v>1</v>
      </c>
      <c r="B7" s="78">
        <v>2</v>
      </c>
      <c r="C7" s="78">
        <v>3</v>
      </c>
      <c r="D7" s="78">
        <v>4</v>
      </c>
    </row>
    <row r="8" spans="1:4" x14ac:dyDescent="0.25">
      <c r="A8" s="89">
        <v>0</v>
      </c>
      <c r="B8" s="89">
        <v>0</v>
      </c>
      <c r="C8" s="89">
        <v>0</v>
      </c>
      <c r="D8" s="89">
        <v>0</v>
      </c>
    </row>
    <row r="9" spans="1:4" x14ac:dyDescent="0.25">
      <c r="A9" s="89">
        <v>0</v>
      </c>
      <c r="B9" s="89">
        <v>0</v>
      </c>
      <c r="C9" s="89">
        <v>0</v>
      </c>
      <c r="D9" s="89">
        <v>0</v>
      </c>
    </row>
    <row r="10" spans="1:4" x14ac:dyDescent="0.25">
      <c r="A10" s="89">
        <v>0</v>
      </c>
      <c r="B10" s="89">
        <v>0</v>
      </c>
      <c r="C10" s="89">
        <v>0</v>
      </c>
      <c r="D10" s="89">
        <v>0</v>
      </c>
    </row>
    <row r="11" spans="1:4" x14ac:dyDescent="0.25">
      <c r="A11" s="89">
        <v>0</v>
      </c>
      <c r="B11" s="89">
        <v>0</v>
      </c>
      <c r="C11" s="89">
        <v>0</v>
      </c>
      <c r="D11" s="89">
        <v>0</v>
      </c>
    </row>
    <row r="13" spans="1:4" x14ac:dyDescent="0.25">
      <c r="B13" s="76"/>
      <c r="C13" s="76"/>
      <c r="D13" s="76"/>
    </row>
  </sheetData>
  <mergeCells count="3"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workbookViewId="0">
      <selection activeCell="F23" sqref="F23"/>
    </sheetView>
  </sheetViews>
  <sheetFormatPr defaultRowHeight="15" x14ac:dyDescent="0.25"/>
  <cols>
    <col min="1" max="1" width="7.28515625" style="13" customWidth="1"/>
    <col min="2" max="2" width="18" style="13" customWidth="1"/>
    <col min="3" max="3" width="16.5703125" style="13" customWidth="1"/>
    <col min="4" max="4" width="12.85546875" style="13" customWidth="1"/>
    <col min="5" max="5" width="18.42578125" style="13" customWidth="1"/>
    <col min="6" max="9" width="9.140625" style="13"/>
    <col min="10" max="10" width="11.7109375" style="13" customWidth="1"/>
    <col min="11" max="16384" width="9.140625" style="13"/>
  </cols>
  <sheetData>
    <row r="1" spans="1:10" x14ac:dyDescent="0.25">
      <c r="J1" s="12" t="s">
        <v>61</v>
      </c>
    </row>
    <row r="2" spans="1:10" x14ac:dyDescent="0.25">
      <c r="A2" s="5"/>
    </row>
    <row r="3" spans="1:10" ht="36" customHeight="1" x14ac:dyDescent="0.25">
      <c r="A3" s="436" t="s">
        <v>72</v>
      </c>
      <c r="B3" s="436"/>
      <c r="C3" s="436"/>
      <c r="D3" s="436"/>
      <c r="E3" s="436"/>
      <c r="F3" s="436"/>
      <c r="G3" s="436"/>
      <c r="H3" s="436"/>
      <c r="I3" s="436"/>
      <c r="J3" s="436"/>
    </row>
    <row r="4" spans="1:10" x14ac:dyDescent="0.25">
      <c r="A4" s="5"/>
    </row>
    <row r="5" spans="1:10" x14ac:dyDescent="0.25">
      <c r="A5" s="2"/>
    </row>
    <row r="6" spans="1:10" ht="90" customHeight="1" x14ac:dyDescent="0.25">
      <c r="A6" s="439" t="s">
        <v>62</v>
      </c>
      <c r="B6" s="439" t="s">
        <v>63</v>
      </c>
      <c r="C6" s="439" t="s">
        <v>64</v>
      </c>
      <c r="D6" s="439" t="s">
        <v>65</v>
      </c>
      <c r="E6" s="439" t="s">
        <v>66</v>
      </c>
      <c r="F6" s="439" t="s">
        <v>67</v>
      </c>
      <c r="G6" s="439"/>
      <c r="H6" s="439"/>
      <c r="I6" s="439"/>
      <c r="J6" s="439"/>
    </row>
    <row r="7" spans="1:10" ht="30" x14ac:dyDescent="0.25">
      <c r="A7" s="439"/>
      <c r="B7" s="439"/>
      <c r="C7" s="439"/>
      <c r="D7" s="439"/>
      <c r="E7" s="439"/>
      <c r="F7" s="9" t="s">
        <v>68</v>
      </c>
      <c r="G7" s="9" t="s">
        <v>68</v>
      </c>
      <c r="H7" s="9" t="s">
        <v>68</v>
      </c>
      <c r="I7" s="9" t="s">
        <v>13</v>
      </c>
      <c r="J7" s="18" t="s">
        <v>69</v>
      </c>
    </row>
    <row r="8" spans="1:10" x14ac:dyDescent="0.25">
      <c r="A8" s="9">
        <v>1</v>
      </c>
      <c r="B8" s="9" t="s">
        <v>14</v>
      </c>
      <c r="C8" s="9" t="s">
        <v>14</v>
      </c>
      <c r="D8" s="9"/>
      <c r="E8" s="438" t="s">
        <v>70</v>
      </c>
      <c r="F8" s="438"/>
      <c r="G8" s="438"/>
      <c r="H8" s="438"/>
      <c r="I8" s="9"/>
      <c r="J8" s="18"/>
    </row>
    <row r="9" spans="1:10" x14ac:dyDescent="0.25">
      <c r="A9" s="20">
        <v>0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</row>
    <row r="10" spans="1:10" x14ac:dyDescent="0.25">
      <c r="A10" s="9" t="s">
        <v>14</v>
      </c>
      <c r="B10" s="19"/>
      <c r="C10" s="19"/>
      <c r="D10" s="9" t="s">
        <v>14</v>
      </c>
      <c r="E10" s="438" t="s">
        <v>71</v>
      </c>
      <c r="F10" s="438"/>
      <c r="G10" s="438"/>
      <c r="H10" s="438"/>
      <c r="I10" s="9"/>
      <c r="J10" s="9"/>
    </row>
    <row r="11" spans="1:10" x14ac:dyDescent="0.25">
      <c r="A11" s="20">
        <v>0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</sheetData>
  <mergeCells count="9">
    <mergeCell ref="E8:H8"/>
    <mergeCell ref="E10:H10"/>
    <mergeCell ref="A3:J3"/>
    <mergeCell ref="A6:A7"/>
    <mergeCell ref="B6:B7"/>
    <mergeCell ref="C6:C7"/>
    <mergeCell ref="D6:D7"/>
    <mergeCell ref="E6:E7"/>
    <mergeCell ref="F6:J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9"/>
  <sheetViews>
    <sheetView tabSelected="1" workbookViewId="0">
      <selection activeCell="A18" sqref="A18"/>
    </sheetView>
  </sheetViews>
  <sheetFormatPr defaultRowHeight="15" x14ac:dyDescent="0.25"/>
  <cols>
    <col min="2" max="2" width="34.42578125" customWidth="1"/>
    <col min="3" max="3" width="18.140625" customWidth="1"/>
    <col min="4" max="4" width="10.140625" customWidth="1"/>
    <col min="5" max="5" width="11.85546875" customWidth="1"/>
    <col min="6" max="6" width="12" customWidth="1"/>
    <col min="10" max="10" width="15" customWidth="1"/>
    <col min="11" max="11" width="19.42578125" customWidth="1"/>
  </cols>
  <sheetData>
    <row r="1" spans="1:15" x14ac:dyDescent="0.25">
      <c r="K1" s="12" t="s">
        <v>8</v>
      </c>
    </row>
    <row r="2" spans="1:15" x14ac:dyDescent="0.25">
      <c r="A2" s="3"/>
    </row>
    <row r="3" spans="1:15" x14ac:dyDescent="0.25">
      <c r="A3" s="436" t="s">
        <v>9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</row>
    <row r="4" spans="1:15" x14ac:dyDescent="0.25">
      <c r="A4" s="2"/>
    </row>
    <row r="5" spans="1:15" x14ac:dyDescent="0.25">
      <c r="A5" s="2"/>
    </row>
    <row r="6" spans="1:15" x14ac:dyDescent="0.25">
      <c r="A6" s="439" t="s">
        <v>10</v>
      </c>
      <c r="B6" s="439" t="s">
        <v>151</v>
      </c>
      <c r="C6" s="439" t="s">
        <v>11</v>
      </c>
      <c r="D6" s="22"/>
      <c r="E6" s="22"/>
      <c r="F6" s="22"/>
      <c r="G6" s="439"/>
      <c r="H6" s="439"/>
      <c r="I6" s="439"/>
      <c r="J6" s="439"/>
      <c r="K6" s="439" t="s">
        <v>12</v>
      </c>
    </row>
    <row r="7" spans="1:15" ht="81.75" customHeight="1" x14ac:dyDescent="0.25">
      <c r="A7" s="439"/>
      <c r="B7" s="439"/>
      <c r="C7" s="439"/>
      <c r="D7" s="22" t="s">
        <v>84</v>
      </c>
      <c r="E7" s="22" t="s">
        <v>85</v>
      </c>
      <c r="F7" s="22" t="s">
        <v>86</v>
      </c>
      <c r="G7" s="9" t="s">
        <v>15</v>
      </c>
      <c r="H7" s="9" t="s">
        <v>16</v>
      </c>
      <c r="I7" s="9" t="s">
        <v>17</v>
      </c>
      <c r="J7" s="9" t="s">
        <v>18</v>
      </c>
      <c r="K7" s="439"/>
    </row>
    <row r="8" spans="1:15" x14ac:dyDescent="0.25">
      <c r="A8" s="9">
        <v>1</v>
      </c>
      <c r="B8" s="9">
        <v>2</v>
      </c>
      <c r="C8" s="9">
        <v>3</v>
      </c>
      <c r="D8" s="22"/>
      <c r="E8" s="22"/>
      <c r="F8" s="22"/>
      <c r="G8" s="9">
        <v>4</v>
      </c>
      <c r="H8" s="10">
        <v>5</v>
      </c>
      <c r="I8" s="10">
        <v>6</v>
      </c>
      <c r="J8" s="11">
        <v>7</v>
      </c>
      <c r="K8" s="9">
        <v>8</v>
      </c>
    </row>
    <row r="9" spans="1:15" ht="94.5" x14ac:dyDescent="0.25">
      <c r="A9" s="91">
        <v>1</v>
      </c>
      <c r="B9" s="91" t="s">
        <v>191</v>
      </c>
      <c r="C9" s="92">
        <v>74.599999999999994</v>
      </c>
      <c r="D9" s="92">
        <v>75.900000000000006</v>
      </c>
      <c r="E9" s="92">
        <v>76.5</v>
      </c>
      <c r="F9" s="92">
        <v>77.400000000000006</v>
      </c>
      <c r="G9" s="92">
        <v>78.599999999999994</v>
      </c>
      <c r="H9" s="92">
        <v>79.599999999999994</v>
      </c>
      <c r="I9" s="92">
        <v>80.599999999999994</v>
      </c>
      <c r="J9" s="91">
        <v>80.599999999999994</v>
      </c>
      <c r="K9" s="97">
        <v>80.599999999999994</v>
      </c>
      <c r="L9" s="99"/>
      <c r="M9" s="98"/>
      <c r="N9" s="98"/>
    </row>
    <row r="10" spans="1:15" ht="110.25" x14ac:dyDescent="0.25">
      <c r="A10" s="91">
        <v>2</v>
      </c>
      <c r="B10" s="91" t="s">
        <v>192</v>
      </c>
      <c r="C10" s="91">
        <v>14</v>
      </c>
      <c r="D10" s="92">
        <v>16</v>
      </c>
      <c r="E10" s="92">
        <v>18</v>
      </c>
      <c r="F10" s="92">
        <v>20</v>
      </c>
      <c r="G10" s="92">
        <v>22</v>
      </c>
      <c r="H10" s="92">
        <v>24</v>
      </c>
      <c r="I10" s="92">
        <v>26</v>
      </c>
      <c r="J10" s="91">
        <v>26</v>
      </c>
      <c r="K10" s="91">
        <v>26</v>
      </c>
      <c r="L10" s="98"/>
      <c r="M10" s="98"/>
      <c r="N10" s="98"/>
      <c r="O10" s="109"/>
    </row>
    <row r="11" spans="1:15" ht="110.25" x14ac:dyDescent="0.25">
      <c r="A11" s="91">
        <v>3</v>
      </c>
      <c r="B11" s="91" t="s">
        <v>193</v>
      </c>
      <c r="C11" s="93">
        <v>9</v>
      </c>
      <c r="D11" s="94">
        <v>11.2</v>
      </c>
      <c r="E11" s="94">
        <v>12</v>
      </c>
      <c r="F11" s="94">
        <v>13</v>
      </c>
      <c r="G11" s="94">
        <v>14</v>
      </c>
      <c r="H11" s="94">
        <v>15</v>
      </c>
      <c r="I11" s="94">
        <v>16</v>
      </c>
      <c r="J11" s="93">
        <v>16</v>
      </c>
      <c r="K11" s="93">
        <v>16</v>
      </c>
      <c r="L11" s="102"/>
      <c r="M11" s="103"/>
      <c r="N11" s="103"/>
    </row>
    <row r="12" spans="1:15" ht="15" customHeight="1" x14ac:dyDescent="0.25">
      <c r="A12" s="445">
        <v>4</v>
      </c>
      <c r="B12" s="445" t="s">
        <v>184</v>
      </c>
      <c r="C12" s="445">
        <v>14.1</v>
      </c>
      <c r="D12" s="445">
        <v>15.3</v>
      </c>
      <c r="E12" s="445">
        <v>19.600000000000001</v>
      </c>
      <c r="F12" s="445">
        <v>19.8</v>
      </c>
      <c r="G12" s="445">
        <v>20</v>
      </c>
      <c r="H12" s="445">
        <v>20.2</v>
      </c>
      <c r="I12" s="444">
        <v>20.399999999999999</v>
      </c>
      <c r="J12" s="445">
        <v>20.6</v>
      </c>
      <c r="K12" s="440">
        <v>20.6</v>
      </c>
      <c r="L12" s="99"/>
      <c r="M12" s="98"/>
      <c r="N12" s="98"/>
    </row>
    <row r="13" spans="1:15" ht="76.5" customHeight="1" x14ac:dyDescent="0.25">
      <c r="A13" s="445"/>
      <c r="B13" s="445"/>
      <c r="C13" s="445"/>
      <c r="D13" s="445"/>
      <c r="E13" s="445"/>
      <c r="F13" s="445"/>
      <c r="G13" s="445"/>
      <c r="H13" s="445"/>
      <c r="I13" s="444"/>
      <c r="J13" s="445"/>
      <c r="K13" s="441"/>
      <c r="L13" s="99"/>
      <c r="M13" s="98"/>
      <c r="N13" s="98"/>
    </row>
    <row r="14" spans="1:15" ht="15" customHeight="1" x14ac:dyDescent="0.25">
      <c r="A14" s="446" t="s">
        <v>213</v>
      </c>
      <c r="B14" s="445" t="s">
        <v>185</v>
      </c>
      <c r="C14" s="444">
        <v>30</v>
      </c>
      <c r="D14" s="444">
        <v>35</v>
      </c>
      <c r="E14" s="444">
        <v>40</v>
      </c>
      <c r="F14" s="444">
        <v>40.5</v>
      </c>
      <c r="G14" s="444">
        <v>41</v>
      </c>
      <c r="H14" s="444">
        <v>41.5</v>
      </c>
      <c r="I14" s="444">
        <v>42</v>
      </c>
      <c r="J14" s="444">
        <v>42.5</v>
      </c>
      <c r="K14" s="442">
        <v>42.5</v>
      </c>
      <c r="L14" s="100"/>
      <c r="M14" s="101"/>
      <c r="N14" s="101"/>
    </row>
    <row r="15" spans="1:15" ht="117.75" customHeight="1" x14ac:dyDescent="0.25">
      <c r="A15" s="446"/>
      <c r="B15" s="445"/>
      <c r="C15" s="444"/>
      <c r="D15" s="444"/>
      <c r="E15" s="444"/>
      <c r="F15" s="444"/>
      <c r="G15" s="444"/>
      <c r="H15" s="444"/>
      <c r="I15" s="444"/>
      <c r="J15" s="444"/>
      <c r="K15" s="443"/>
      <c r="L15" s="100"/>
      <c r="M15" s="101"/>
      <c r="N15" s="101"/>
    </row>
    <row r="16" spans="1:15" ht="32.25" customHeight="1" x14ac:dyDescent="0.25">
      <c r="A16" s="110" t="s">
        <v>222</v>
      </c>
      <c r="B16" s="91" t="s">
        <v>186</v>
      </c>
      <c r="C16" s="93">
        <v>40</v>
      </c>
      <c r="D16" s="93">
        <v>60</v>
      </c>
      <c r="E16" s="93">
        <v>70</v>
      </c>
      <c r="F16" s="93">
        <v>70.5</v>
      </c>
      <c r="G16" s="93">
        <v>71</v>
      </c>
      <c r="H16" s="93">
        <v>71.5</v>
      </c>
      <c r="I16" s="93">
        <v>72</v>
      </c>
      <c r="J16" s="93">
        <v>72.5</v>
      </c>
      <c r="K16" s="93">
        <v>72.5</v>
      </c>
      <c r="L16" s="100"/>
      <c r="M16" s="101"/>
      <c r="N16" s="101"/>
    </row>
    <row r="17" spans="1:14" ht="126" x14ac:dyDescent="0.25">
      <c r="A17" s="95">
        <v>6</v>
      </c>
      <c r="B17" s="95" t="s">
        <v>187</v>
      </c>
      <c r="C17" s="95">
        <v>10</v>
      </c>
      <c r="D17" s="95">
        <v>12</v>
      </c>
      <c r="E17" s="95">
        <v>15</v>
      </c>
      <c r="F17" s="95">
        <v>15</v>
      </c>
      <c r="G17" s="95">
        <v>15</v>
      </c>
      <c r="H17" s="95">
        <v>15</v>
      </c>
      <c r="I17" s="95">
        <v>15</v>
      </c>
      <c r="J17" s="95">
        <v>15</v>
      </c>
      <c r="K17" s="95">
        <v>15</v>
      </c>
      <c r="L17" s="104"/>
      <c r="M17" s="105"/>
      <c r="N17" s="105"/>
    </row>
    <row r="18" spans="1:14" ht="94.5" x14ac:dyDescent="0.25">
      <c r="A18" s="95">
        <v>7</v>
      </c>
      <c r="B18" s="95" t="s">
        <v>194</v>
      </c>
      <c r="C18" s="95">
        <v>92.2</v>
      </c>
      <c r="D18" s="96" t="s">
        <v>188</v>
      </c>
      <c r="E18" s="96" t="s">
        <v>188</v>
      </c>
      <c r="F18" s="96" t="s">
        <v>189</v>
      </c>
      <c r="G18" s="96" t="s">
        <v>189</v>
      </c>
      <c r="H18" s="96" t="s">
        <v>189</v>
      </c>
      <c r="I18" s="96" t="s">
        <v>190</v>
      </c>
      <c r="J18" s="96" t="s">
        <v>190</v>
      </c>
      <c r="K18" s="106" t="s">
        <v>190</v>
      </c>
      <c r="L18" s="107"/>
      <c r="M18" s="108"/>
      <c r="N18" s="108"/>
    </row>
    <row r="19" spans="1:14" ht="19.5" x14ac:dyDescent="0.25">
      <c r="A19" s="7"/>
      <c r="L19" s="109"/>
      <c r="M19" s="109"/>
      <c r="N19" s="109"/>
    </row>
  </sheetData>
  <mergeCells count="29">
    <mergeCell ref="A3:K3"/>
    <mergeCell ref="K6:K7"/>
    <mergeCell ref="A6:A7"/>
    <mergeCell ref="B6:B7"/>
    <mergeCell ref="C6:C7"/>
    <mergeCell ref="G6:H6"/>
    <mergeCell ref="I6:J6"/>
    <mergeCell ref="A12:A13"/>
    <mergeCell ref="B12:B13"/>
    <mergeCell ref="C12:C13"/>
    <mergeCell ref="D12:D13"/>
    <mergeCell ref="E12:E13"/>
    <mergeCell ref="A14:A15"/>
    <mergeCell ref="B14:B15"/>
    <mergeCell ref="C14:C15"/>
    <mergeCell ref="D14:D15"/>
    <mergeCell ref="E14:E15"/>
    <mergeCell ref="K12:K13"/>
    <mergeCell ref="K14:K15"/>
    <mergeCell ref="F14:F15"/>
    <mergeCell ref="G14:G15"/>
    <mergeCell ref="H14:H15"/>
    <mergeCell ref="I14:I15"/>
    <mergeCell ref="J14:J15"/>
    <mergeCell ref="F12:F13"/>
    <mergeCell ref="G12:G13"/>
    <mergeCell ref="H12:H13"/>
    <mergeCell ref="I12:I13"/>
    <mergeCell ref="J12:J1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2'!_Hlk68618498</vt:lpstr>
      <vt:lpstr>'таблица 2'!_Hlk69889099</vt:lpstr>
      <vt:lpstr>'таблица 2'!_Hlk69889156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obmen</dc:creator>
  <cp:lastModifiedBy>Лукашева Лариса Александровна</cp:lastModifiedBy>
  <cp:lastPrinted>2022-09-07T07:23:36Z</cp:lastPrinted>
  <dcterms:created xsi:type="dcterms:W3CDTF">2021-11-09T04:45:45Z</dcterms:created>
  <dcterms:modified xsi:type="dcterms:W3CDTF">2022-09-07T07:23:48Z</dcterms:modified>
</cp:coreProperties>
</file>